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2e93fc171dd379/Life/Marine Biology/PhD Metabolic Drivers of Growth and Survival in Salmonids/Chapters/Papers/Chapter 4 Tracer Framework/Framework Data Analysis/Raw Data/"/>
    </mc:Choice>
  </mc:AlternateContent>
  <xr:revisionPtr revIDLastSave="15" documentId="13_ncr:1_{1FB7ADA7-3F77-4777-A2F7-121BAE18EB9A}" xr6:coauthVersionLast="47" xr6:coauthVersionMax="47" xr10:uidLastSave="{B9D61D3B-AD80-4D54-A61C-515DD24D213D}"/>
  <bookViews>
    <workbookView xWindow="-120" yWindow="-120" windowWidth="29040" windowHeight="15720" tabRatio="661" xr2:uid="{30BD3270-DBE5-4261-AA5F-CA5E6B25E7FE}"/>
  </bookViews>
  <sheets>
    <sheet name="overview_samples" sheetId="14" r:id="rId1"/>
    <sheet name="Overview R" sheetId="18" r:id="rId2"/>
    <sheet name="Ear Data" sheetId="25" r:id="rId3"/>
    <sheet name="Oto Lengths" sheetId="28" r:id="rId4"/>
    <sheet name="Edge Lengths" sheetId="29" r:id="rId5"/>
    <sheet name="Eye LabBook2" sheetId="20" r:id="rId6"/>
  </sheets>
  <definedNames>
    <definedName name="_xlnm._FilterDatabase" localSheetId="5" hidden="1">'Eye LabBook2'!$A$1:$M$640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9" l="1"/>
  <c r="F4" i="29"/>
  <c r="F5" i="29"/>
  <c r="F6" i="29"/>
  <c r="F7" i="29"/>
  <c r="F8" i="29"/>
  <c r="F9" i="29"/>
  <c r="F10" i="29"/>
  <c r="F11" i="29"/>
  <c r="F12" i="29"/>
  <c r="F13" i="29"/>
  <c r="F2" i="29"/>
  <c r="E3" i="29"/>
  <c r="E4" i="29"/>
  <c r="E5" i="29"/>
  <c r="E6" i="29"/>
  <c r="E7" i="29"/>
  <c r="E8" i="29"/>
  <c r="E9" i="29"/>
  <c r="E10" i="29"/>
  <c r="E11" i="29"/>
  <c r="E12" i="29"/>
  <c r="E13" i="29"/>
  <c r="E2" i="29"/>
  <c r="F7" i="28"/>
  <c r="F6" i="28"/>
  <c r="F5" i="28"/>
  <c r="F72" i="28"/>
  <c r="F44" i="28"/>
  <c r="F42" i="28"/>
  <c r="F65" i="28"/>
  <c r="F71" i="28"/>
  <c r="F46" i="28"/>
  <c r="F31" i="28"/>
  <c r="F23" i="28"/>
  <c r="F17" i="28"/>
  <c r="F19" i="28"/>
  <c r="F66" i="28"/>
  <c r="F48" i="28"/>
  <c r="F12" i="28"/>
  <c r="F55" i="28"/>
  <c r="F11" i="28"/>
  <c r="F59" i="28"/>
  <c r="F63" i="28"/>
  <c r="F13" i="28"/>
  <c r="F61" i="28"/>
  <c r="F51" i="28"/>
  <c r="F58" i="28"/>
  <c r="F33" i="28"/>
  <c r="F62" i="28"/>
  <c r="F34" i="28"/>
  <c r="F40" i="28"/>
  <c r="F29" i="28"/>
  <c r="F4" i="28"/>
  <c r="F30" i="28"/>
  <c r="F32" i="28"/>
  <c r="F56" i="28"/>
  <c r="F57" i="28"/>
  <c r="F8" i="28"/>
  <c r="F16" i="28"/>
  <c r="F53" i="28"/>
  <c r="F39" i="28"/>
  <c r="F49" i="28"/>
  <c r="F41" i="28"/>
  <c r="F14" i="28"/>
  <c r="F35" i="28"/>
  <c r="F43" i="28"/>
  <c r="F60" i="28"/>
  <c r="F18" i="28"/>
  <c r="F70" i="28"/>
  <c r="F47" i="28"/>
  <c r="F22" i="28"/>
  <c r="F38" i="28"/>
  <c r="F69" i="28"/>
  <c r="F9" i="28"/>
  <c r="F52" i="28"/>
  <c r="F54" i="28"/>
  <c r="F28" i="28"/>
  <c r="F67" i="28"/>
  <c r="F25" i="28"/>
  <c r="F45" i="28"/>
  <c r="F50" i="28"/>
  <c r="F21" i="28"/>
  <c r="F2" i="28"/>
  <c r="F27" i="28"/>
  <c r="F64" i="28"/>
  <c r="F36" i="28"/>
  <c r="F20" i="28"/>
  <c r="F37" i="28"/>
  <c r="F10" i="28"/>
  <c r="F24" i="28"/>
  <c r="F26" i="28"/>
  <c r="F3" i="28"/>
  <c r="E5" i="28"/>
  <c r="I381" i="20"/>
  <c r="I385" i="20"/>
  <c r="I102" i="20"/>
  <c r="I107" i="20"/>
  <c r="I519" i="20"/>
  <c r="I475" i="20"/>
  <c r="I486" i="20"/>
  <c r="I452" i="20"/>
  <c r="I533" i="20"/>
  <c r="I441" i="20"/>
  <c r="I463" i="20"/>
  <c r="I464" i="20"/>
  <c r="I520" i="20"/>
  <c r="I507" i="20"/>
  <c r="I453" i="20"/>
  <c r="I496" i="20"/>
  <c r="I454" i="20"/>
  <c r="I487" i="20"/>
  <c r="I521" i="20"/>
  <c r="I508" i="20"/>
  <c r="I465" i="20"/>
  <c r="I522" i="20"/>
  <c r="I442" i="20"/>
  <c r="I497" i="20"/>
  <c r="I488" i="20"/>
  <c r="I476" i="20"/>
  <c r="I523" i="20"/>
  <c r="I509" i="20"/>
  <c r="I534" i="20"/>
  <c r="I477" i="20"/>
  <c r="I524" i="20"/>
  <c r="I455" i="20"/>
  <c r="I443" i="20"/>
  <c r="I498" i="20"/>
  <c r="I525" i="20"/>
  <c r="I489" i="20"/>
  <c r="I466" i="20"/>
  <c r="I535" i="20"/>
  <c r="I510" i="20"/>
  <c r="I499" i="20"/>
  <c r="I478" i="20"/>
  <c r="I526" i="20"/>
  <c r="I456" i="20"/>
  <c r="I511" i="20"/>
  <c r="I382" i="20"/>
  <c r="I444" i="20"/>
  <c r="I467" i="20"/>
  <c r="I500" i="20"/>
  <c r="I536" i="20"/>
  <c r="I490" i="20"/>
  <c r="I457" i="20"/>
  <c r="I527" i="20"/>
  <c r="I501" i="20"/>
  <c r="I445" i="20"/>
  <c r="I479" i="20"/>
  <c r="I468" i="20"/>
  <c r="I528" i="20"/>
  <c r="I458" i="20"/>
  <c r="I512" i="20"/>
  <c r="I446" i="20"/>
  <c r="I469" i="20"/>
  <c r="I491" i="20"/>
  <c r="I470" i="20"/>
  <c r="I480" i="20"/>
  <c r="I537" i="20"/>
  <c r="I447" i="20"/>
  <c r="I471" i="20"/>
  <c r="I513" i="20"/>
  <c r="I529" i="20"/>
  <c r="I502" i="20"/>
  <c r="I459" i="20"/>
  <c r="I383" i="20"/>
  <c r="I481" i="20"/>
  <c r="I472" i="20"/>
  <c r="I448" i="20"/>
  <c r="I514" i="20"/>
  <c r="I538" i="20"/>
  <c r="I492" i="20"/>
  <c r="I530" i="20"/>
  <c r="I515" i="20"/>
  <c r="I482" i="20"/>
  <c r="I449" i="20"/>
  <c r="I460" i="20"/>
  <c r="I493" i="20"/>
  <c r="I380" i="20"/>
  <c r="I483" i="20"/>
  <c r="I473" i="20"/>
  <c r="I384" i="20"/>
  <c r="I539" i="20"/>
  <c r="I494" i="20"/>
  <c r="I531" i="20"/>
  <c r="I503" i="20"/>
  <c r="I516" i="20"/>
  <c r="I450" i="20"/>
  <c r="I540" i="20"/>
  <c r="I484" i="20"/>
  <c r="I386" i="20"/>
  <c r="I506" i="20"/>
  <c r="I505" i="20"/>
  <c r="I518" i="20"/>
  <c r="I609" i="20"/>
  <c r="I621" i="20"/>
  <c r="I586" i="20"/>
  <c r="I597" i="20"/>
  <c r="I542" i="20"/>
  <c r="I598" i="20"/>
  <c r="I551" i="20"/>
  <c r="I574" i="20"/>
  <c r="I610" i="20"/>
  <c r="I552" i="20"/>
  <c r="I587" i="20"/>
  <c r="I553" i="20"/>
  <c r="I611" i="20"/>
  <c r="I575" i="20"/>
  <c r="I588" i="20"/>
  <c r="I599" i="20"/>
  <c r="I554" i="20"/>
  <c r="I622" i="20"/>
  <c r="I632" i="20"/>
  <c r="I543" i="20"/>
  <c r="I566" i="20"/>
  <c r="I612" i="20"/>
  <c r="I576" i="20"/>
  <c r="I600" i="20"/>
  <c r="I555" i="20"/>
  <c r="I623" i="20"/>
  <c r="I589" i="20"/>
  <c r="I556" i="20"/>
  <c r="I633" i="20"/>
  <c r="I544" i="20"/>
  <c r="I613" i="20"/>
  <c r="I601" i="20"/>
  <c r="I577" i="20"/>
  <c r="I624" i="20"/>
  <c r="I590" i="20"/>
  <c r="I557" i="20"/>
  <c r="I567" i="20"/>
  <c r="I614" i="20"/>
  <c r="I591" i="20"/>
  <c r="I634" i="20"/>
  <c r="I558" i="20"/>
  <c r="I625" i="20"/>
  <c r="I545" i="20"/>
  <c r="I578" i="20"/>
  <c r="I602" i="20"/>
  <c r="I626" i="20"/>
  <c r="I615" i="20"/>
  <c r="I592" i="20"/>
  <c r="I635" i="20"/>
  <c r="I568" i="20"/>
  <c r="I559" i="20"/>
  <c r="I546" i="20"/>
  <c r="I627" i="20"/>
  <c r="I560" i="20"/>
  <c r="I579" i="20"/>
  <c r="I616" i="20"/>
  <c r="I603" i="20"/>
  <c r="I636" i="20"/>
  <c r="I569" i="20"/>
  <c r="I580" i="20"/>
  <c r="I561" i="20"/>
  <c r="I547" i="20"/>
  <c r="I628" i="20"/>
  <c r="I617" i="20"/>
  <c r="I593" i="20"/>
  <c r="I581" i="20"/>
  <c r="I604" i="20"/>
  <c r="I618" i="20"/>
  <c r="I629" i="20"/>
  <c r="I562" i="20"/>
  <c r="I570" i="20"/>
  <c r="I548" i="20"/>
  <c r="I594" i="20"/>
  <c r="I582" i="20"/>
  <c r="I605" i="20"/>
  <c r="I619" i="20"/>
  <c r="I563" i="20"/>
  <c r="I549" i="20"/>
  <c r="I583" i="20"/>
  <c r="I571" i="20"/>
  <c r="I606" i="20"/>
  <c r="I595" i="20"/>
  <c r="I630" i="20"/>
  <c r="I596" i="20"/>
  <c r="I620" i="20"/>
  <c r="I631" i="20"/>
  <c r="I77" i="20"/>
  <c r="I167" i="20"/>
  <c r="I189" i="20"/>
  <c r="I229" i="20"/>
  <c r="I240" i="20"/>
  <c r="I565" i="20"/>
  <c r="I573" i="20"/>
  <c r="I585" i="20"/>
  <c r="I607" i="20"/>
  <c r="I640" i="20"/>
  <c r="I180" i="20"/>
  <c r="I241" i="20"/>
  <c r="I218" i="20"/>
  <c r="I230" i="20"/>
  <c r="I66" i="20"/>
  <c r="I156" i="20"/>
  <c r="I168" i="20"/>
  <c r="I242" i="20"/>
  <c r="I67" i="20"/>
  <c r="I267" i="20"/>
  <c r="I219" i="20"/>
  <c r="I68" i="20"/>
  <c r="I243" i="20"/>
  <c r="I231" i="20"/>
  <c r="I279" i="20"/>
  <c r="I169" i="20"/>
  <c r="I181" i="20"/>
  <c r="I268" i="20"/>
  <c r="I157" i="20"/>
  <c r="I269" i="20"/>
  <c r="I220" i="20"/>
  <c r="I244" i="20"/>
  <c r="I158" i="20"/>
  <c r="I69" i="20"/>
  <c r="I270" i="20"/>
  <c r="I280" i="20"/>
  <c r="I232" i="20"/>
  <c r="I170" i="20"/>
  <c r="I70" i="20"/>
  <c r="I159" i="20"/>
  <c r="I271" i="20"/>
  <c r="I171" i="20"/>
  <c r="I221" i="20"/>
  <c r="I71" i="20"/>
  <c r="I281" i="20"/>
  <c r="I233" i="20"/>
  <c r="I172" i="20"/>
  <c r="I245" i="20"/>
  <c r="I182" i="20"/>
  <c r="I160" i="20"/>
  <c r="I272" i="20"/>
  <c r="I222" i="20"/>
  <c r="I72" i="20"/>
  <c r="I161" i="20"/>
  <c r="I282" i="20"/>
  <c r="I234" i="20"/>
  <c r="I173" i="20"/>
  <c r="I183" i="20"/>
  <c r="I73" i="20"/>
  <c r="I273" i="20"/>
  <c r="I162" i="20"/>
  <c r="I246" i="20"/>
  <c r="I283" i="20"/>
  <c r="I223" i="20"/>
  <c r="I184" i="20"/>
  <c r="I74" i="20"/>
  <c r="I235" i="20"/>
  <c r="I174" i="20"/>
  <c r="I224" i="20"/>
  <c r="I247" i="20"/>
  <c r="I163" i="20"/>
  <c r="I274" i="20"/>
  <c r="I185" i="20"/>
  <c r="I175" i="20"/>
  <c r="I236" i="20"/>
  <c r="I225" i="20"/>
  <c r="I284" i="20"/>
  <c r="I186" i="20"/>
  <c r="I164" i="20"/>
  <c r="I275" i="20"/>
  <c r="I75" i="20"/>
  <c r="I226" i="20"/>
  <c r="I248" i="20"/>
  <c r="I176" i="20"/>
  <c r="I285" i="20"/>
  <c r="I187" i="20"/>
  <c r="I237" i="20"/>
  <c r="I276" i="20"/>
  <c r="I165" i="20"/>
  <c r="I76" i="20"/>
  <c r="I238" i="20"/>
  <c r="I227" i="20"/>
  <c r="I286" i="20"/>
  <c r="I177" i="20"/>
  <c r="I249" i="20"/>
  <c r="I188" i="20"/>
  <c r="I166" i="20"/>
  <c r="I277" i="20"/>
  <c r="I228" i="20"/>
  <c r="I239" i="20"/>
  <c r="I178" i="20"/>
  <c r="I190" i="20"/>
  <c r="I288" i="20"/>
  <c r="I421" i="20"/>
  <c r="I326" i="20"/>
  <c r="I399" i="20"/>
  <c r="I400" i="20"/>
  <c r="I422" i="20"/>
  <c r="I431" i="20"/>
  <c r="I337" i="20"/>
  <c r="I289" i="20"/>
  <c r="I327" i="20"/>
  <c r="I410" i="20"/>
  <c r="I401" i="20"/>
  <c r="I423" i="20"/>
  <c r="I348" i="20"/>
  <c r="I338" i="20"/>
  <c r="I411" i="20"/>
  <c r="I432" i="20"/>
  <c r="I387" i="20"/>
  <c r="I349" i="20"/>
  <c r="I290" i="20"/>
  <c r="I412" i="20"/>
  <c r="I424" i="20"/>
  <c r="I402" i="20"/>
  <c r="I433" i="20"/>
  <c r="I388" i="20"/>
  <c r="I413" i="20"/>
  <c r="I350" i="20"/>
  <c r="I389" i="20"/>
  <c r="I414" i="20"/>
  <c r="I339" i="20"/>
  <c r="I328" i="20"/>
  <c r="I425" i="20"/>
  <c r="I390" i="20"/>
  <c r="I434" i="20"/>
  <c r="I291" i="20"/>
  <c r="I403" i="20"/>
  <c r="I329" i="20"/>
  <c r="I340" i="20"/>
  <c r="I351" i="20"/>
  <c r="I404" i="20"/>
  <c r="I415" i="20"/>
  <c r="I426" i="20"/>
  <c r="I330" i="20"/>
  <c r="I391" i="20"/>
  <c r="I341" i="20"/>
  <c r="I416" i="20"/>
  <c r="I435" i="20"/>
  <c r="I292" i="20"/>
  <c r="I352" i="20"/>
  <c r="I392" i="20"/>
  <c r="I342" i="20"/>
  <c r="I293" i="20"/>
  <c r="I405" i="20"/>
  <c r="I331" i="20"/>
  <c r="I417" i="20"/>
  <c r="I427" i="20"/>
  <c r="I343" i="20"/>
  <c r="I353" i="20"/>
  <c r="I393" i="20"/>
  <c r="I332" i="20"/>
  <c r="I436" i="20"/>
  <c r="I428" i="20"/>
  <c r="I406" i="20"/>
  <c r="I394" i="20"/>
  <c r="I354" i="20"/>
  <c r="I333" i="20"/>
  <c r="I294" i="20"/>
  <c r="I418" i="20"/>
  <c r="I344" i="20"/>
  <c r="I395" i="20"/>
  <c r="I437" i="20"/>
  <c r="I334" i="20"/>
  <c r="I407" i="20"/>
  <c r="I295" i="20"/>
  <c r="I355" i="20"/>
  <c r="I345" i="20"/>
  <c r="I429" i="20"/>
  <c r="I296" i="20"/>
  <c r="I335" i="20"/>
  <c r="I396" i="20"/>
  <c r="I438" i="20"/>
  <c r="I299" i="20"/>
  <c r="I298" i="20"/>
  <c r="I347" i="20"/>
  <c r="I357" i="20"/>
  <c r="I398" i="20"/>
  <c r="I409" i="20"/>
  <c r="I420" i="20"/>
  <c r="I440" i="20"/>
  <c r="I250" i="20"/>
  <c r="I278" i="20"/>
  <c r="I287" i="20"/>
  <c r="I297" i="20"/>
  <c r="I336" i="20"/>
  <c r="I346" i="20"/>
  <c r="I356" i="20"/>
  <c r="I376" i="20"/>
  <c r="I397" i="20"/>
  <c r="I408" i="20"/>
  <c r="I439" i="20"/>
  <c r="I550" i="20"/>
  <c r="I564" i="20"/>
  <c r="I572" i="20"/>
  <c r="I584" i="20"/>
  <c r="I639" i="20"/>
  <c r="I55" i="20"/>
  <c r="I60" i="20"/>
  <c r="I65" i="20"/>
  <c r="I320" i="20"/>
  <c r="I325" i="20"/>
  <c r="I361" i="20"/>
  <c r="I146" i="20"/>
  <c r="I151" i="20"/>
  <c r="I367" i="20"/>
  <c r="I377" i="20"/>
  <c r="I362" i="20"/>
  <c r="I61" i="20"/>
  <c r="I56" i="20"/>
  <c r="I321" i="20"/>
  <c r="I372" i="20"/>
  <c r="I368" i="20"/>
  <c r="I363" i="20"/>
  <c r="I51" i="20"/>
  <c r="I378" i="20"/>
  <c r="I358" i="20"/>
  <c r="I62" i="20"/>
  <c r="I322" i="20"/>
  <c r="I57" i="20"/>
  <c r="I369" i="20"/>
  <c r="I379" i="20"/>
  <c r="I317" i="20"/>
  <c r="I364" i="20"/>
  <c r="I373" i="20"/>
  <c r="I58" i="20"/>
  <c r="I52" i="20"/>
  <c r="I323" i="20"/>
  <c r="I318" i="20"/>
  <c r="I374" i="20"/>
  <c r="I359" i="20"/>
  <c r="I63" i="20"/>
  <c r="I370" i="20"/>
  <c r="I365" i="20"/>
  <c r="I53" i="20"/>
  <c r="I324" i="20"/>
  <c r="I59" i="20"/>
  <c r="I375" i="20"/>
  <c r="I54" i="20"/>
  <c r="I360" i="20"/>
  <c r="I64" i="20"/>
  <c r="I319" i="20"/>
  <c r="I133" i="20"/>
  <c r="I461" i="20"/>
  <c r="I430" i="20"/>
  <c r="I419" i="20"/>
  <c r="I27" i="20"/>
  <c r="I32" i="20"/>
  <c r="I37" i="20"/>
  <c r="I179" i="20"/>
  <c r="I608" i="20"/>
  <c r="I2" i="20"/>
  <c r="I38" i="20"/>
  <c r="I78" i="20"/>
  <c r="I43" i="20"/>
  <c r="I28" i="20"/>
  <c r="I83" i="20"/>
  <c r="I88" i="20"/>
  <c r="I93" i="20"/>
  <c r="I8" i="20"/>
  <c r="I23" i="20"/>
  <c r="I39" i="20"/>
  <c r="I9" i="20"/>
  <c r="I33" i="20"/>
  <c r="I79" i="20"/>
  <c r="I94" i="20"/>
  <c r="I48" i="20"/>
  <c r="I80" i="20"/>
  <c r="I44" i="20"/>
  <c r="I3" i="20"/>
  <c r="I84" i="20"/>
  <c r="I89" i="20"/>
  <c r="I40" i="20"/>
  <c r="I34" i="20"/>
  <c r="I10" i="20"/>
  <c r="I45" i="20"/>
  <c r="I95" i="20"/>
  <c r="I18" i="20"/>
  <c r="I29" i="20"/>
  <c r="I90" i="20"/>
  <c r="I85" i="20"/>
  <c r="I24" i="20"/>
  <c r="I4" i="20"/>
  <c r="I46" i="20"/>
  <c r="I35" i="20"/>
  <c r="I96" i="20"/>
  <c r="I81" i="20"/>
  <c r="I41" i="20"/>
  <c r="I91" i="20"/>
  <c r="I25" i="20"/>
  <c r="I86" i="20"/>
  <c r="I5" i="20"/>
  <c r="I19" i="20"/>
  <c r="I49" i="20"/>
  <c r="I30" i="20"/>
  <c r="I155" i="20"/>
  <c r="I194" i="20"/>
  <c r="I200" i="20"/>
  <c r="I205" i="20"/>
  <c r="I366" i="20"/>
  <c r="I209" i="20"/>
  <c r="I214" i="20"/>
  <c r="I217" i="20"/>
  <c r="I371" i="20"/>
  <c r="I6" i="20"/>
  <c r="I11" i="20"/>
  <c r="I17" i="20"/>
  <c r="I20" i="20"/>
  <c r="I13" i="20"/>
  <c r="I14" i="20"/>
  <c r="I15" i="20"/>
  <c r="I16" i="20"/>
  <c r="I26" i="20"/>
  <c r="I7" i="20"/>
  <c r="I12" i="20"/>
  <c r="I21" i="20"/>
  <c r="I22" i="20"/>
  <c r="I637" i="20"/>
  <c r="I638" i="20"/>
  <c r="I31" i="20"/>
  <c r="I36" i="20"/>
  <c r="I42" i="20"/>
  <c r="I47" i="20"/>
  <c r="I50" i="20"/>
  <c r="I82" i="20"/>
  <c r="I87" i="20"/>
  <c r="I92" i="20"/>
  <c r="I97" i="20"/>
  <c r="I111" i="20"/>
  <c r="I116" i="20"/>
  <c r="I121" i="20"/>
  <c r="I126" i="20"/>
  <c r="I132" i="20"/>
  <c r="I137" i="20"/>
  <c r="I142" i="20"/>
  <c r="I266" i="20"/>
  <c r="I304" i="20"/>
  <c r="I310" i="20"/>
  <c r="I316" i="20"/>
  <c r="I451" i="20"/>
  <c r="I462" i="20"/>
  <c r="I474" i="20"/>
  <c r="I485" i="20"/>
  <c r="I504" i="20"/>
  <c r="I517" i="20"/>
  <c r="I495" i="20"/>
  <c r="I532" i="20"/>
  <c r="I541" i="20"/>
  <c r="I255" i="20"/>
  <c r="I260" i="20"/>
  <c r="I311" i="20"/>
  <c r="I261" i="20"/>
  <c r="I122" i="20"/>
  <c r="I256" i="20"/>
  <c r="I195" i="20"/>
  <c r="I305" i="20"/>
  <c r="I300" i="20"/>
  <c r="I201" i="20"/>
  <c r="I117" i="20"/>
  <c r="I147" i="20"/>
  <c r="I206" i="20"/>
  <c r="I262" i="20"/>
  <c r="I251" i="20"/>
  <c r="I152" i="20"/>
  <c r="I103" i="20"/>
  <c r="I108" i="20"/>
  <c r="I98" i="20"/>
  <c r="I138" i="20"/>
  <c r="I128" i="20"/>
  <c r="I191" i="20"/>
  <c r="I306" i="20"/>
  <c r="I312" i="20"/>
  <c r="I143" i="20"/>
  <c r="I148" i="20"/>
  <c r="I113" i="20"/>
  <c r="I210" i="20"/>
  <c r="I196" i="20"/>
  <c r="I257" i="20"/>
  <c r="I202" i="20"/>
  <c r="I263" i="20"/>
  <c r="I118" i="20"/>
  <c r="I197" i="20"/>
  <c r="I215" i="20"/>
  <c r="I301" i="20"/>
  <c r="I307" i="20"/>
  <c r="I144" i="20"/>
  <c r="I258" i="20"/>
  <c r="I123" i="20"/>
  <c r="I149" i="20"/>
  <c r="I313" i="20"/>
  <c r="I134" i="20"/>
  <c r="I207" i="20"/>
  <c r="I119" i="20"/>
  <c r="I203" i="20"/>
  <c r="I252" i="20"/>
  <c r="I211" i="20"/>
  <c r="I264" i="20"/>
  <c r="I308" i="20"/>
  <c r="I139" i="20"/>
  <c r="I109" i="20"/>
  <c r="I198" i="20"/>
  <c r="I129" i="20"/>
  <c r="I104" i="20"/>
  <c r="I153" i="20"/>
  <c r="I99" i="20"/>
  <c r="I110" i="20"/>
  <c r="I302" i="20"/>
  <c r="I124" i="20"/>
  <c r="I114" i="20"/>
  <c r="I314" i="20"/>
  <c r="I135" i="20"/>
  <c r="I192" i="20"/>
  <c r="I212" i="20"/>
  <c r="I140" i="20"/>
  <c r="I100" i="20"/>
  <c r="I259" i="20"/>
  <c r="I208" i="20"/>
  <c r="I216" i="20"/>
  <c r="I105" i="20"/>
  <c r="I253" i="20"/>
  <c r="I265" i="20"/>
  <c r="I199" i="20"/>
  <c r="I303" i="20"/>
  <c r="I130" i="20"/>
  <c r="I204" i="20"/>
  <c r="I309" i="20"/>
  <c r="I150" i="20"/>
  <c r="I145" i="20"/>
  <c r="I120" i="20"/>
  <c r="I213" i="20"/>
  <c r="I125" i="20"/>
  <c r="I315" i="20"/>
  <c r="I193" i="20"/>
  <c r="I154" i="20"/>
  <c r="I115" i="20"/>
  <c r="I141" i="20"/>
  <c r="I106" i="20"/>
  <c r="I101" i="20"/>
  <c r="I254" i="20"/>
  <c r="I131" i="20"/>
  <c r="I136" i="20"/>
  <c r="I112" i="20"/>
  <c r="I127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tc={C304403C-1273-493F-ADC1-159D8E398891}</author>
  </authors>
  <commentList>
    <comment ref="A28" authorId="0" shapeId="0" xr:uid="{C304403C-1273-493F-ADC1-159D8E398891}">
      <text>
        <t>[Threaded comment]
Your version of Excel allows you to read this threaded comment; however, any edits to it will get removed if the file is opened in a newer version of Excel. Learn more: https://go.microsoft.com/fwlink/?linkid=870924
Comment:
    Fisk uten ID-nummer. Gitt nummer under kutting.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tc={EB8228DF-574A-426E-953D-DFD2246F8D2F}</author>
  </authors>
  <commentList>
    <comment ref="B59" authorId="0" shapeId="0" xr:uid="{EB8228DF-574A-426E-953D-DFD2246F8D2F}">
      <text>
        <t>[Threaded comment]
Your version of Excel allows you to read this threaded comment; however, any edits to it will get removed if the file is opened in a newer version of Excel. Learn more: https://go.microsoft.com/fwlink/?linkid=870924
Comment:
    Fisk uten ID-nummer. Gitt nummer under kutting.</t>
      </text>
    </comment>
  </commentList>
</comments>
</file>

<file path=xl/sharedStrings.xml><?xml version="1.0" encoding="utf-8"?>
<sst xmlns="http://schemas.openxmlformats.org/spreadsheetml/2006/main" count="5542" uniqueCount="559">
  <si>
    <t>fish_ID</t>
  </si>
  <si>
    <t>LT21_3054</t>
  </si>
  <si>
    <t>LT21_3226</t>
  </si>
  <si>
    <t>LT21_3074</t>
  </si>
  <si>
    <t>LT21_3036</t>
  </si>
  <si>
    <t>LT21_3093</t>
  </si>
  <si>
    <t>LT21_3041</t>
  </si>
  <si>
    <t>LT21_3076</t>
  </si>
  <si>
    <t>LT21_3112</t>
  </si>
  <si>
    <t>LT21_3049</t>
  </si>
  <si>
    <t>LT21_3090</t>
  </si>
  <si>
    <t>LT21_3203</t>
  </si>
  <si>
    <t>10.09.2021</t>
  </si>
  <si>
    <t>11.09.2021</t>
  </si>
  <si>
    <t>ST21_2062</t>
  </si>
  <si>
    <t>ST21_2264</t>
  </si>
  <si>
    <t>ST21_2260</t>
  </si>
  <si>
    <t>ST21_2230</t>
  </si>
  <si>
    <t>ST21_2168</t>
  </si>
  <si>
    <t>ST21_2280</t>
  </si>
  <si>
    <t>ST21_2167</t>
  </si>
  <si>
    <t>ST21_2052</t>
  </si>
  <si>
    <t>ST21_2281</t>
  </si>
  <si>
    <t>ST21_2258</t>
  </si>
  <si>
    <t>ST21_2089</t>
  </si>
  <si>
    <t>ST21_2056</t>
  </si>
  <si>
    <t>ST21_2064</t>
  </si>
  <si>
    <t>ST21_2083</t>
  </si>
  <si>
    <t>ST21_2031</t>
  </si>
  <si>
    <t>ST21_2210</t>
  </si>
  <si>
    <t>ST21_2094</t>
  </si>
  <si>
    <t>ST21_2166</t>
  </si>
  <si>
    <t>ST21_2055</t>
  </si>
  <si>
    <t>ST21_2013</t>
  </si>
  <si>
    <t>ST21_2278</t>
  </si>
  <si>
    <t>ST21_2249</t>
  </si>
  <si>
    <t>ST21_2054</t>
  </si>
  <si>
    <t>ST21_2289</t>
  </si>
  <si>
    <t>08.09.2021</t>
  </si>
  <si>
    <t>07.09.2021</t>
  </si>
  <si>
    <t>09.09.2021</t>
  </si>
  <si>
    <t>HG21_010</t>
  </si>
  <si>
    <t>HG21_004</t>
  </si>
  <si>
    <t>HG21_011</t>
  </si>
  <si>
    <t>HG21_007</t>
  </si>
  <si>
    <t>HG21_005</t>
  </si>
  <si>
    <t>HG21_006</t>
  </si>
  <si>
    <t>HG21_008</t>
  </si>
  <si>
    <t>HG21_009</t>
  </si>
  <si>
    <t>0</t>
  </si>
  <si>
    <t>x</t>
  </si>
  <si>
    <t>HG21_012</t>
  </si>
  <si>
    <t>Name</t>
  </si>
  <si>
    <t>LT21_3242</t>
  </si>
  <si>
    <t>LT21_3094</t>
  </si>
  <si>
    <t>LT21_3241</t>
  </si>
  <si>
    <t>LT21_3098</t>
  </si>
  <si>
    <t>LT21_3095</t>
  </si>
  <si>
    <t>LT21_3243</t>
  </si>
  <si>
    <t>LT21_3057</t>
  </si>
  <si>
    <t>LT21_3101</t>
  </si>
  <si>
    <t>LT21_3099</t>
  </si>
  <si>
    <t>ST21_2006</t>
  </si>
  <si>
    <t>ST21_2263</t>
  </si>
  <si>
    <t>ST21_2014</t>
  </si>
  <si>
    <t>ST21_2007</t>
  </si>
  <si>
    <t>ST21_2431</t>
  </si>
  <si>
    <t>ST21_126</t>
  </si>
  <si>
    <t>ST21_168</t>
  </si>
  <si>
    <t>ST21_366</t>
  </si>
  <si>
    <t>LT21_3033</t>
  </si>
  <si>
    <t>LT21_3084</t>
  </si>
  <si>
    <t>LT21_3046</t>
  </si>
  <si>
    <t>LT21_3048</t>
  </si>
  <si>
    <t>LT21_3102</t>
  </si>
  <si>
    <t>LT21_3075</t>
  </si>
  <si>
    <t>LT21_3081</t>
  </si>
  <si>
    <t>LT21_3114</t>
  </si>
  <si>
    <t>LT21_3133</t>
  </si>
  <si>
    <t>LT21_3186</t>
  </si>
  <si>
    <t>LT21_3196</t>
  </si>
  <si>
    <t>LT21_3189</t>
  </si>
  <si>
    <t>LT21_3188</t>
  </si>
  <si>
    <t>LT21_3197</t>
  </si>
  <si>
    <t>LT21_3187</t>
  </si>
  <si>
    <t>LT21_3191</t>
  </si>
  <si>
    <t>LT21_3194</t>
  </si>
  <si>
    <t>LT21_3302</t>
  </si>
  <si>
    <t>LT21_3147</t>
  </si>
  <si>
    <t>LT21_3176</t>
  </si>
  <si>
    <t>LT21_3107</t>
  </si>
  <si>
    <t>LT21_3123</t>
  </si>
  <si>
    <t>LT21_3159</t>
  </si>
  <si>
    <t>LT21_3158</t>
  </si>
  <si>
    <t>LT21_3120</t>
  </si>
  <si>
    <t>LT21_3185</t>
  </si>
  <si>
    <t>LT21_3190</t>
  </si>
  <si>
    <t>na</t>
  </si>
  <si>
    <t>LT21_3900</t>
  </si>
  <si>
    <t>otoliths</t>
  </si>
  <si>
    <t>eyes</t>
  </si>
  <si>
    <t>length (mm)</t>
  </si>
  <si>
    <t>SMALL TROUT</t>
  </si>
  <si>
    <t xml:space="preserve">BIGGER TROUT </t>
  </si>
  <si>
    <t>STORVATNET - UPPER LAKE</t>
  </si>
  <si>
    <t xml:space="preserve">SMALL TROUT </t>
  </si>
  <si>
    <t>HEGGA RIVER (RETURNING SEATROUT)</t>
  </si>
  <si>
    <t>date_caught</t>
  </si>
  <si>
    <t>length_mm</t>
  </si>
  <si>
    <t>LITJVATNET - LOWER LAKE</t>
  </si>
  <si>
    <t>(x)</t>
  </si>
  <si>
    <t>TR001R</t>
  </si>
  <si>
    <t>NA</t>
  </si>
  <si>
    <t>LT21-3048</t>
  </si>
  <si>
    <t>LT21-3186</t>
  </si>
  <si>
    <t>TR002R</t>
  </si>
  <si>
    <t>A10</t>
  </si>
  <si>
    <t>TR003R</t>
  </si>
  <si>
    <t>LT21-3900</t>
  </si>
  <si>
    <t>A11</t>
  </si>
  <si>
    <t>A12</t>
  </si>
  <si>
    <t>TR004L</t>
  </si>
  <si>
    <t>LT21-3176</t>
  </si>
  <si>
    <t>TR005R</t>
  </si>
  <si>
    <t>LT21-3107</t>
  </si>
  <si>
    <t>TR007L</t>
  </si>
  <si>
    <t>LT21-3133</t>
  </si>
  <si>
    <t>No Sample</t>
  </si>
  <si>
    <t>TR008R</t>
  </si>
  <si>
    <t>LT21-3114</t>
  </si>
  <si>
    <t>May miss core</t>
  </si>
  <si>
    <t>TR009R</t>
  </si>
  <si>
    <t>LT21-3046</t>
  </si>
  <si>
    <t>C10</t>
  </si>
  <si>
    <t>C11</t>
  </si>
  <si>
    <t>C12</t>
  </si>
  <si>
    <t>TR010L</t>
  </si>
  <si>
    <t>LT21-3185</t>
  </si>
  <si>
    <t>B11</t>
  </si>
  <si>
    <t>B10</t>
  </si>
  <si>
    <t>LT21-3147</t>
  </si>
  <si>
    <t>TR011R</t>
  </si>
  <si>
    <t>B12</t>
  </si>
  <si>
    <t>TR012L</t>
  </si>
  <si>
    <t>LT21-3226</t>
  </si>
  <si>
    <t>TR013R</t>
  </si>
  <si>
    <t>LT21-3112</t>
  </si>
  <si>
    <t>D10</t>
  </si>
  <si>
    <t>D11</t>
  </si>
  <si>
    <t>D12</t>
  </si>
  <si>
    <t>No Membrane</t>
  </si>
  <si>
    <t>TR014L</t>
  </si>
  <si>
    <t>LT21-3076</t>
  </si>
  <si>
    <t>TR015L</t>
  </si>
  <si>
    <t>LT21-3102</t>
  </si>
  <si>
    <t>LT21-3242</t>
  </si>
  <si>
    <t>M off</t>
  </si>
  <si>
    <t>LT21-3187</t>
  </si>
  <si>
    <t>E10</t>
  </si>
  <si>
    <t>E11</t>
  </si>
  <si>
    <t>E12</t>
  </si>
  <si>
    <t>LT21-3094</t>
  </si>
  <si>
    <t>M Off</t>
  </si>
  <si>
    <t>LT21-3095</t>
  </si>
  <si>
    <t>C Lost</t>
  </si>
  <si>
    <t>TR069R</t>
  </si>
  <si>
    <t>LT21-3194</t>
  </si>
  <si>
    <t>F10</t>
  </si>
  <si>
    <t>F11</t>
  </si>
  <si>
    <t>F12</t>
  </si>
  <si>
    <t>G10</t>
  </si>
  <si>
    <t>G11</t>
  </si>
  <si>
    <t>G12</t>
  </si>
  <si>
    <t>TR064R</t>
  </si>
  <si>
    <t>TR065L</t>
  </si>
  <si>
    <t>TR066R</t>
  </si>
  <si>
    <t>TR067L</t>
  </si>
  <si>
    <t>TR068R</t>
  </si>
  <si>
    <t>TR016R</t>
  </si>
  <si>
    <t>LT21-3120</t>
  </si>
  <si>
    <t>TR017L</t>
  </si>
  <si>
    <t>LT21-3159</t>
  </si>
  <si>
    <t>TR018R</t>
  </si>
  <si>
    <t>LT21-3123</t>
  </si>
  <si>
    <t>TR019L</t>
  </si>
  <si>
    <t>LT21-3158</t>
  </si>
  <si>
    <t>TR020R</t>
  </si>
  <si>
    <t>ST21-2260</t>
  </si>
  <si>
    <t>ST21-2263</t>
  </si>
  <si>
    <t>TR070L</t>
  </si>
  <si>
    <t>ST21-2006</t>
  </si>
  <si>
    <t>TR071R</t>
  </si>
  <si>
    <t>TR072L</t>
  </si>
  <si>
    <t>TR073R</t>
  </si>
  <si>
    <t>ST21-2007</t>
  </si>
  <si>
    <t>TR074L</t>
  </si>
  <si>
    <t>ST21-126</t>
  </si>
  <si>
    <t>ST21-2431</t>
  </si>
  <si>
    <t>Missing</t>
  </si>
  <si>
    <t>ST21-2014</t>
  </si>
  <si>
    <t>TR021L</t>
  </si>
  <si>
    <t>TR022R</t>
  </si>
  <si>
    <t>ST21-2258</t>
  </si>
  <si>
    <t>TR023L</t>
  </si>
  <si>
    <t>ST21-2062</t>
  </si>
  <si>
    <t>TR024R</t>
  </si>
  <si>
    <t>ST21-2281</t>
  </si>
  <si>
    <t>TR025L</t>
  </si>
  <si>
    <t>ST21-2289</t>
  </si>
  <si>
    <t>TR026R</t>
  </si>
  <si>
    <t>ST21-2280</t>
  </si>
  <si>
    <t>TR027L</t>
  </si>
  <si>
    <t>ST21-2166</t>
  </si>
  <si>
    <t>M lost</t>
  </si>
  <si>
    <t>TR028R</t>
  </si>
  <si>
    <t>ST21-2052</t>
  </si>
  <si>
    <t>TR029L</t>
  </si>
  <si>
    <t>ST21-2083</t>
  </si>
  <si>
    <t>TR030R</t>
  </si>
  <si>
    <t>ST21-2013</t>
  </si>
  <si>
    <t>TR031L</t>
  </si>
  <si>
    <t>ST21-2168</t>
  </si>
  <si>
    <t>LT21-3191</t>
  </si>
  <si>
    <t>TR032R</t>
  </si>
  <si>
    <t>TR033L</t>
  </si>
  <si>
    <t>LT21-3188</t>
  </si>
  <si>
    <t>LT21-3189</t>
  </si>
  <si>
    <t>TR034R</t>
  </si>
  <si>
    <t>TR035L</t>
  </si>
  <si>
    <t>ST21-2230</t>
  </si>
  <si>
    <t>no J</t>
  </si>
  <si>
    <t>TR036R</t>
  </si>
  <si>
    <t>ST21-2094</t>
  </si>
  <si>
    <t>TR037L</t>
  </si>
  <si>
    <t>ST21-2031</t>
  </si>
  <si>
    <t>TR038R</t>
  </si>
  <si>
    <t>ST21-2089</t>
  </si>
  <si>
    <t>TR039L</t>
  </si>
  <si>
    <t>ST21-2210</t>
  </si>
  <si>
    <t>TR040R</t>
  </si>
  <si>
    <t>ST21-2264</t>
  </si>
  <si>
    <t>Strange eye no M</t>
  </si>
  <si>
    <t>TR041L</t>
  </si>
  <si>
    <t>LT21-3197</t>
  </si>
  <si>
    <t>LT21-3302</t>
  </si>
  <si>
    <t>TR042R</t>
  </si>
  <si>
    <t>ST21-366</t>
  </si>
  <si>
    <t>ST21-168</t>
  </si>
  <si>
    <t>LT21-3190</t>
  </si>
  <si>
    <t>H10</t>
  </si>
  <si>
    <t>H11</t>
  </si>
  <si>
    <t>H12</t>
  </si>
  <si>
    <t>May be in wrong order around here</t>
  </si>
  <si>
    <t>TR043L</t>
  </si>
  <si>
    <t>LT21-3099</t>
  </si>
  <si>
    <t>TR044R</t>
  </si>
  <si>
    <t>ST21-2056</t>
  </si>
  <si>
    <t>TR045L</t>
  </si>
  <si>
    <t>ST21-2055</t>
  </si>
  <si>
    <t>TR046R</t>
  </si>
  <si>
    <t>ST21-2249</t>
  </si>
  <si>
    <t>TR047R</t>
  </si>
  <si>
    <t>LT21-3101</t>
  </si>
  <si>
    <t>TR048L</t>
  </si>
  <si>
    <t>LT21-3196</t>
  </si>
  <si>
    <t>TR076L</t>
  </si>
  <si>
    <t>TR077R</t>
  </si>
  <si>
    <t>TR075R</t>
  </si>
  <si>
    <t>LT21-3241</t>
  </si>
  <si>
    <t>ST21-2064</t>
  </si>
  <si>
    <t>ST21-2278</t>
  </si>
  <si>
    <t>TR052R</t>
  </si>
  <si>
    <t>ST21-2054</t>
  </si>
  <si>
    <t>TR053L</t>
  </si>
  <si>
    <t>TR049L</t>
  </si>
  <si>
    <t>TR050R</t>
  </si>
  <si>
    <t>TR051L</t>
  </si>
  <si>
    <t>LT21-3093</t>
  </si>
  <si>
    <t>Lake</t>
  </si>
  <si>
    <t>Paired</t>
  </si>
  <si>
    <t>Yes</t>
  </si>
  <si>
    <t>NO</t>
  </si>
  <si>
    <t>Size</t>
  </si>
  <si>
    <t>TR054R</t>
  </si>
  <si>
    <t>LT21-3036</t>
  </si>
  <si>
    <t>TR055R</t>
  </si>
  <si>
    <t>LT21-3057</t>
  </si>
  <si>
    <t>TR056L</t>
  </si>
  <si>
    <t>LT21-3098</t>
  </si>
  <si>
    <t>TR057R</t>
  </si>
  <si>
    <t>LT21-3243</t>
  </si>
  <si>
    <t>TR058R</t>
  </si>
  <si>
    <t>LT21-3054</t>
  </si>
  <si>
    <t>LT21-3041</t>
  </si>
  <si>
    <t>TR059L</t>
  </si>
  <si>
    <t>TR060L</t>
  </si>
  <si>
    <t>LT21-3203</t>
  </si>
  <si>
    <t>TR061R</t>
  </si>
  <si>
    <t>LT21-3074</t>
  </si>
  <si>
    <t>TR062L</t>
  </si>
  <si>
    <t>LT21-3049</t>
  </si>
  <si>
    <t>TR063R</t>
  </si>
  <si>
    <t>LT21-3090</t>
  </si>
  <si>
    <t>LT21-3084</t>
  </si>
  <si>
    <t>LT21-3033</t>
  </si>
  <si>
    <t>LT21-3075</t>
  </si>
  <si>
    <t>LT21-3081</t>
  </si>
  <si>
    <t>ST21-2167</t>
  </si>
  <si>
    <t>HG21-010</t>
  </si>
  <si>
    <t>HG21-012</t>
  </si>
  <si>
    <t>HG21-004</t>
  </si>
  <si>
    <t>HG21-005</t>
  </si>
  <si>
    <t>HG21-006</t>
  </si>
  <si>
    <t>HG21-007</t>
  </si>
  <si>
    <t>HG21-008</t>
  </si>
  <si>
    <t>HG21-009</t>
  </si>
  <si>
    <t>HG21-011</t>
  </si>
  <si>
    <t>TR078R</t>
  </si>
  <si>
    <t>TR079L</t>
  </si>
  <si>
    <t>Cup confusion</t>
  </si>
  <si>
    <t>TR080R</t>
  </si>
  <si>
    <t>TR081L</t>
  </si>
  <si>
    <t>TR082R</t>
  </si>
  <si>
    <t>TR083L</t>
  </si>
  <si>
    <t>C lost</t>
  </si>
  <si>
    <t>TR084R</t>
  </si>
  <si>
    <t>TR085R</t>
  </si>
  <si>
    <t>TR086R</t>
  </si>
  <si>
    <t>Check the storage of this eye and core (Checked but unsure why)</t>
  </si>
  <si>
    <t>process_date</t>
  </si>
  <si>
    <t>lab_id</t>
  </si>
  <si>
    <t>agency_id</t>
  </si>
  <si>
    <t>num</t>
  </si>
  <si>
    <t>diameter_um</t>
  </si>
  <si>
    <t>sample_wt_g</t>
  </si>
  <si>
    <t>LT21_Juv_01</t>
  </si>
  <si>
    <t>LT_AD_01</t>
  </si>
  <si>
    <t>ST_Juv_01</t>
  </si>
  <si>
    <t>ST_A_01</t>
  </si>
  <si>
    <t>LT_AD_02</t>
  </si>
  <si>
    <t>CL_J_02</t>
  </si>
  <si>
    <t>HG_01</t>
  </si>
  <si>
    <t>A01</t>
  </si>
  <si>
    <t>A02</t>
  </si>
  <si>
    <t>A03</t>
  </si>
  <si>
    <t>A04</t>
  </si>
  <si>
    <t>A05</t>
  </si>
  <si>
    <t>E01</t>
  </si>
  <si>
    <t>A06</t>
  </si>
  <si>
    <t>A07</t>
  </si>
  <si>
    <t>A08</t>
  </si>
  <si>
    <t>A09</t>
  </si>
  <si>
    <t>E02</t>
  </si>
  <si>
    <t>B01</t>
  </si>
  <si>
    <t>E03</t>
  </si>
  <si>
    <t>B02</t>
  </si>
  <si>
    <t>B03</t>
  </si>
  <si>
    <t>B04</t>
  </si>
  <si>
    <t>B05</t>
  </si>
  <si>
    <t>E04</t>
  </si>
  <si>
    <t>B07</t>
  </si>
  <si>
    <t>B08</t>
  </si>
  <si>
    <t>B09</t>
  </si>
  <si>
    <t>E05</t>
  </si>
  <si>
    <t>C03</t>
  </si>
  <si>
    <t>C04</t>
  </si>
  <si>
    <t>C05</t>
  </si>
  <si>
    <t>E06</t>
  </si>
  <si>
    <t>C07</t>
  </si>
  <si>
    <t>C08</t>
  </si>
  <si>
    <t>C09</t>
  </si>
  <si>
    <t>E07</t>
  </si>
  <si>
    <t>D01</t>
  </si>
  <si>
    <t>E08</t>
  </si>
  <si>
    <t>D02</t>
  </si>
  <si>
    <t>D03</t>
  </si>
  <si>
    <t>D04</t>
  </si>
  <si>
    <t>D05</t>
  </si>
  <si>
    <t>E09</t>
  </si>
  <si>
    <t>D06</t>
  </si>
  <si>
    <t>D07</t>
  </si>
  <si>
    <t>D08</t>
  </si>
  <si>
    <t>D09</t>
  </si>
  <si>
    <t>C01</t>
  </si>
  <si>
    <t>C02</t>
  </si>
  <si>
    <t>C06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</si>
  <si>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</si>
  <si>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</si>
  <si>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</si>
  <si>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</si>
  <si>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</si>
  <si>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</si>
  <si>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</si>
  <si>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</si>
  <si>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</si>
  <si>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F01</t>
  </si>
  <si>
    <t>G07</t>
  </si>
  <si>
    <t>G08</t>
  </si>
  <si>
    <t>G09</t>
  </si>
  <si>
    <t>F02</t>
  </si>
  <si>
    <t>B06</t>
  </si>
  <si>
    <t>F03</t>
  </si>
  <si>
    <t>F04</t>
  </si>
  <si>
    <t>F05</t>
  </si>
  <si>
    <t>F06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</si>
  <si>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</si>
  <si>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</si>
  <si>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</si>
  <si>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</si>
  <si>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</si>
  <si>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</si>
  <si>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</si>
  <si>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</si>
  <si>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</si>
  <si>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well</t>
  </si>
  <si>
    <t>tray</t>
  </si>
  <si>
    <t>tag</t>
  </si>
  <si>
    <t>notes</t>
  </si>
  <si>
    <t>SAC</t>
  </si>
  <si>
    <t>JELLY</t>
  </si>
  <si>
    <t>CORE</t>
  </si>
  <si>
    <t>no_cups</t>
  </si>
  <si>
    <t>analysis_type</t>
  </si>
  <si>
    <t>CN</t>
  </si>
  <si>
    <t>CNS</t>
  </si>
  <si>
    <t>PB_N_A</t>
  </si>
  <si>
    <t>PB_C_A</t>
  </si>
  <si>
    <t>PB_C_02</t>
  </si>
  <si>
    <t>L/R</t>
  </si>
  <si>
    <t>prep</t>
  </si>
  <si>
    <t>quality</t>
  </si>
  <si>
    <t>draw_no</t>
  </si>
  <si>
    <t>image</t>
  </si>
  <si>
    <t>R</t>
  </si>
  <si>
    <t>L</t>
  </si>
  <si>
    <t>paired</t>
  </si>
  <si>
    <t>SA</t>
  </si>
  <si>
    <t>Y</t>
  </si>
  <si>
    <t>N</t>
  </si>
  <si>
    <t>AD</t>
  </si>
  <si>
    <t>Juv</t>
  </si>
  <si>
    <t xml:space="preserve"> </t>
  </si>
  <si>
    <t>No pp</t>
  </si>
  <si>
    <t>Thin Slide</t>
  </si>
  <si>
    <t>May be wrong side up</t>
  </si>
  <si>
    <t>Tip broken</t>
  </si>
  <si>
    <t>Shattered</t>
  </si>
  <si>
    <t>Notes2</t>
  </si>
  <si>
    <t>Petro_ID</t>
  </si>
  <si>
    <t>LT</t>
  </si>
  <si>
    <t>ST</t>
  </si>
  <si>
    <t>PNAC_01</t>
  </si>
  <si>
    <t>PNAC_02</t>
  </si>
  <si>
    <t>PNAC_03</t>
  </si>
  <si>
    <t>PNAC_04</t>
  </si>
  <si>
    <t>PNAC_05</t>
  </si>
  <si>
    <t>PNAC_06</t>
  </si>
  <si>
    <t>PNAC_07</t>
  </si>
  <si>
    <t>PNAC_08</t>
  </si>
  <si>
    <t>PNAA_02</t>
  </si>
  <si>
    <t>PNAA_03</t>
  </si>
  <si>
    <t>PNAA_04</t>
  </si>
  <si>
    <t>PNAA_05</t>
  </si>
  <si>
    <t>PNAA_06</t>
  </si>
  <si>
    <t>PNAB_01</t>
  </si>
  <si>
    <t>PNAB_02</t>
  </si>
  <si>
    <t>PNAB_03</t>
  </si>
  <si>
    <t>PNAB_04</t>
  </si>
  <si>
    <t>PNAB_05</t>
  </si>
  <si>
    <t>PNAB_06</t>
  </si>
  <si>
    <t>PNAB_07</t>
  </si>
  <si>
    <t>PNAD_01</t>
  </si>
  <si>
    <t>PNAD_02</t>
  </si>
  <si>
    <t>PNAD_03</t>
  </si>
  <si>
    <t>PNAD_04</t>
  </si>
  <si>
    <t>PNAD_05</t>
  </si>
  <si>
    <t>PNAD_06</t>
  </si>
  <si>
    <t>PNAD_07</t>
  </si>
  <si>
    <t>PNAD_08</t>
  </si>
  <si>
    <t>PNAE_01</t>
  </si>
  <si>
    <t>PNAE_02</t>
  </si>
  <si>
    <t>PNAE_03</t>
  </si>
  <si>
    <t>Lost</t>
  </si>
  <si>
    <t>Very thin, Scale bar is also double real size</t>
  </si>
  <si>
    <t>Broken</t>
  </si>
  <si>
    <t>Very Broken</t>
  </si>
  <si>
    <t>Cracked</t>
  </si>
  <si>
    <t>PNAE_04</t>
  </si>
  <si>
    <t>PNAF_01</t>
  </si>
  <si>
    <t>PNAF_02</t>
  </si>
  <si>
    <t>PNAF_03</t>
  </si>
  <si>
    <t>PNAF_04</t>
  </si>
  <si>
    <t>PNAF_05</t>
  </si>
  <si>
    <t>PNAF_06</t>
  </si>
  <si>
    <t>PNAF_07</t>
  </si>
  <si>
    <t>PNAF_08</t>
  </si>
  <si>
    <t>PNAG_01</t>
  </si>
  <si>
    <t>PNAG_02</t>
  </si>
  <si>
    <t>PNAG_03</t>
  </si>
  <si>
    <t>PNAG_04</t>
  </si>
  <si>
    <t>PNAG_05</t>
  </si>
  <si>
    <t>PNAG_06</t>
  </si>
  <si>
    <t>PNAG_07</t>
  </si>
  <si>
    <t>PNAG_08</t>
  </si>
  <si>
    <t>PNAH_01</t>
  </si>
  <si>
    <t>PNAH_02</t>
  </si>
  <si>
    <t>May have glue on top</t>
  </si>
  <si>
    <t>PNAH_03</t>
  </si>
  <si>
    <t>PNAH_04</t>
  </si>
  <si>
    <t>PNAH_05</t>
  </si>
  <si>
    <t>PNAH_06</t>
  </si>
  <si>
    <t>PNAH_07</t>
  </si>
  <si>
    <t>PNAH_08</t>
  </si>
  <si>
    <t>PNAI_01</t>
  </si>
  <si>
    <t>PNAI_02</t>
  </si>
  <si>
    <t>PNAI_03</t>
  </si>
  <si>
    <t>PNAI_04</t>
  </si>
  <si>
    <t>PNAI_05</t>
  </si>
  <si>
    <t>PNAI_06</t>
  </si>
  <si>
    <t>PNAI_07</t>
  </si>
  <si>
    <t>PNAI_08</t>
  </si>
  <si>
    <t>PNAJ_01</t>
  </si>
  <si>
    <t>PNAJ_02</t>
  </si>
  <si>
    <t>PNAJ_03</t>
  </si>
  <si>
    <t>PNAJ_04</t>
  </si>
  <si>
    <t>PNAE_05</t>
  </si>
  <si>
    <t>PNAE_06</t>
  </si>
  <si>
    <t>PNAA_01</t>
  </si>
  <si>
    <t>HEGA</t>
  </si>
  <si>
    <t>LAYER</t>
  </si>
  <si>
    <t>Missed by laser (to be redone if pos)</t>
  </si>
  <si>
    <t>Radius</t>
  </si>
  <si>
    <t>Diam</t>
  </si>
  <si>
    <t>LRadius</t>
  </si>
  <si>
    <t>Wrong Axis Lasered</t>
  </si>
  <si>
    <t>Much of radius is broken</t>
  </si>
  <si>
    <t>Quality</t>
  </si>
  <si>
    <t>Good</t>
  </si>
  <si>
    <t>Too thin to laser</t>
  </si>
  <si>
    <t>Oto Broken</t>
  </si>
  <si>
    <t>L_Rad_Ofset</t>
  </si>
  <si>
    <t>Much unlasered</t>
  </si>
  <si>
    <t>Notes</t>
  </si>
  <si>
    <t>Edge Broken</t>
  </si>
  <si>
    <t>Exclude</t>
  </si>
  <si>
    <t>Oto Shattered</t>
  </si>
  <si>
    <t>Lasered Wrong Axis</t>
  </si>
  <si>
    <t>Too Thin</t>
  </si>
  <si>
    <t>To Thin</t>
  </si>
  <si>
    <t>Suspect</t>
  </si>
  <si>
    <t>No</t>
  </si>
  <si>
    <t>Maybe</t>
  </si>
  <si>
    <t>Sheet</t>
  </si>
  <si>
    <t>FullLength</t>
  </si>
  <si>
    <t>FirstLength</t>
  </si>
  <si>
    <t>Second Length</t>
  </si>
  <si>
    <t>Comb</t>
  </si>
  <si>
    <t>Diff</t>
  </si>
  <si>
    <t>HEGGAELVA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</si>
</sst>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9" xfId="0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14" fontId="1" fillId="4" borderId="10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14" fontId="1" fillId="4" borderId="4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14" fontId="1" fillId="4" borderId="6" xfId="0" applyNumberFormat="1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 textRotation="180"/>
    </xf>
    <xf numFmtId="0" fontId="1" fillId="0" borderId="19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textRotation="180"/>
    </xf>
    <xf numFmtId="0" fontId="0" fillId="6" borderId="35" xfId="0" applyFill="1" applyBorder="1" applyAlignment="1">
      <alignment horizontal="center" vertical="center" textRotation="180"/>
    </xf>
    <xf numFmtId="0" fontId="1" fillId="2" borderId="36" xfId="0" applyFont="1" applyFill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5" fillId="0" borderId="0" xfId="0" applyNumberFormat="1" applyFont="1"/>
    <xf numFmtId="0" fontId="1" fillId="2" borderId="37" xfId="0" applyFont="1" applyFill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44" xfId="0" applyFont="1" applyBorder="1"/>
    <xf numFmtId="0" fontId="0" fillId="7" borderId="0" xfId="0" applyFill="1"/>
    <xf numFmtId="0" fontId="0" fillId="7" borderId="45" xfId="0" applyFill="1" applyBorder="1"/>
    <xf numFmtId="0" fontId="6" fillId="0" borderId="0" xfId="0" applyFont="1"/>
    <xf numFmtId="0" fontId="1" fillId="0" borderId="4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textRotation="180"/>
    </xf>
    <xf numFmtId="0" fontId="1" fillId="5" borderId="34" xfId="0" applyFont="1" applyFill="1" applyBorder="1" applyAlignment="1">
      <alignment horizontal="center" vertical="center" textRotation="180"/>
    </xf>
    <xf numFmtId="0" fontId="1" fillId="5" borderId="35" xfId="0" applyFont="1" applyFill="1" applyBorder="1" applyAlignment="1">
      <alignment horizontal="center" vertical="center" textRotation="180"/>
    </xf>
    <xf numFmtId="0" fontId="1" fillId="3" borderId="33" xfId="0" applyFont="1" applyFill="1" applyBorder="1" applyAlignment="1">
      <alignment horizontal="center" vertical="center" textRotation="180"/>
    </xf>
    <xf numFmtId="0" fontId="1" fillId="3" borderId="34" xfId="0" applyFont="1" applyFill="1" applyBorder="1" applyAlignment="1">
      <alignment horizontal="center" vertical="center" textRotation="180"/>
    </xf>
    <xf numFmtId="0" fontId="1" fillId="3" borderId="35" xfId="0" applyFont="1" applyFill="1" applyBorder="1" applyAlignment="1">
      <alignment horizontal="center" vertical="center" textRotation="180"/>
    </xf>
    <xf numFmtId="0" fontId="0" fillId="6" borderId="33" xfId="0" applyFill="1" applyBorder="1" applyAlignment="1">
      <alignment horizontal="center" vertical="center" textRotation="180"/>
    </xf>
    <xf numFmtId="0" fontId="0" fillId="6" borderId="34" xfId="0" applyFill="1" applyBorder="1" applyAlignment="1">
      <alignment horizontal="center" vertical="center" textRotation="180"/>
    </xf>
    <xf numFmtId="0" fontId="1" fillId="4" borderId="33" xfId="0" applyFont="1" applyFill="1" applyBorder="1" applyAlignment="1">
      <alignment horizontal="center" vertical="center" textRotation="180"/>
    </xf>
    <xf numFmtId="0" fontId="1" fillId="4" borderId="34" xfId="0" applyFont="1" applyFill="1" applyBorder="1" applyAlignment="1">
      <alignment horizontal="center" vertical="center" textRotation="180"/>
    </xf>
    <xf numFmtId="0" fontId="1" fillId="4" borderId="35" xfId="0" applyFont="1" applyFill="1" applyBorder="1" applyAlignment="1">
      <alignment horizontal="center" vertical="center" textRotation="180"/>
    </xf>
  </cellXfs>
  <cellStyles count="1">
    <cellStyle name="Normal" xfId="0" builtinId="0"/>
  </cellStyles>
  <dxfs count="5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strid Marie Tonstad" id="{59FC04BB-7513-4466-BD2B-C569C735884E}" userId="S::astrid.tonstad@nina.no::c88ddf0e-362c-4d26-932e-7ab27340b5a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EB7AC8-8075-4B8E-BB4B-82538FE4B359}" name="Table2" displayName="Table2" ref="B2:G91" totalsRowShown="0" tableBorderDxfId="55">
  <autoFilter ref="B2:G91" xr:uid="{BBEB7AC8-8075-4B8E-BB4B-82538FE4B359}">
    <filterColumn colId="4">
      <filters>
        <filter val="Yes"/>
      </filters>
    </filterColumn>
  </autoFilter>
  <sortState xmlns:xlrd2="http://schemas.microsoft.com/office/spreadsheetml/2017/richdata2" ref="B3:G91">
    <sortCondition ref="G2:G91"/>
  </sortState>
  <tableColumns count="6">
    <tableColumn id="1" xr3:uid="{DFF51C80-289C-4E7B-B79A-C936D83D6C3A}" name="agency_id" dataDxfId="54"/>
    <tableColumn id="2" xr3:uid="{6B18E020-E0F2-4CFD-97D0-E7F57C0C6243}" name="date_caught" dataDxfId="53"/>
    <tableColumn id="3" xr3:uid="{7393D11A-11F1-4490-B2E2-21B629AC9ECB}" name="length_mm" dataDxfId="52"/>
    <tableColumn id="4" xr3:uid="{D6341021-39A4-4518-842B-0D1162736CE3}" name="Lake"/>
    <tableColumn id="5" xr3:uid="{C07D82B7-DE64-4B04-998E-6A30720B147E}" name="Paired" dataDxfId="51"/>
    <tableColumn id="6" xr3:uid="{526B4988-C2DD-4D59-82E3-73569BD6735A}" name="Size" dataDxfId="5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FCF826-C6CD-40F3-B4F3-CEBA8A412FFC}" name="Table1" displayName="Table1" ref="A1:M77" totalsRowShown="0">
  <autoFilter ref="A1:M77" xr:uid="{53FCF826-C6CD-40F3-B4F3-CEBA8A412FFC}"/>
  <sortState xmlns:xlrd2="http://schemas.microsoft.com/office/spreadsheetml/2017/richdata2" ref="A2:M77">
    <sortCondition ref="A1:A77"/>
  </sortState>
  <tableColumns count="13">
    <tableColumn id="1" xr3:uid="{23DAB40B-8EC7-4C83-B6F2-1C0F293EC731}" name="agency_id"/>
    <tableColumn id="2" xr3:uid="{A4AD9A6E-8D77-4DA8-B181-BBE4D4C848A0}" name="process_date" dataDxfId="49"/>
    <tableColumn id="3" xr3:uid="{D644E075-182F-4F71-80CA-D6AF21FAE8EC}" name="L/R"/>
    <tableColumn id="4" xr3:uid="{16A09EA6-1904-4438-9C1A-338D0222343A}" name="prep"/>
    <tableColumn id="5" xr3:uid="{FFE40809-6C5C-4D55-BF95-E7387EFA55E3}" name="quality"/>
    <tableColumn id="6" xr3:uid="{BF6AFF73-1EBD-439A-BD01-5308DE2C2B1A}" name="draw_no"/>
    <tableColumn id="7" xr3:uid="{C6806EF0-24B0-4A1A-96E5-166F3D2A20B9}" name="notes"/>
    <tableColumn id="8" xr3:uid="{0C49FB79-D4C8-423E-9DD0-A13FAD9A9343}" name="image"/>
    <tableColumn id="9" xr3:uid="{E1BBB0C7-F14A-4E84-A01D-6B85A5ECB38B}" name="paired"/>
    <tableColumn id="10" xr3:uid="{54F551B6-72B8-4401-B15B-CBBA39EAACF9}" name="Size"/>
    <tableColumn id="14" xr3:uid="{816F25C6-C71D-44E1-9923-E970EC59519D}" name="Lake"/>
    <tableColumn id="11" xr3:uid="{4BDA3FB2-ED7F-4E78-9599-5A3F6010405E}" name="Notes2"/>
    <tableColumn id="12" xr3:uid="{AFA714A0-CF71-47C7-90E2-A5C322744039}" name="Petro_ID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9971BE-B770-4DC7-BAFC-802959BEDD6F}" name="Table3" displayName="Table3" ref="A1:J72" totalsRowShown="0">
  <autoFilter ref="A1:J72" xr:uid="{FD9971BE-B770-4DC7-BAFC-802959BEDD6F}"/>
  <sortState xmlns:xlrd2="http://schemas.microsoft.com/office/spreadsheetml/2017/richdata2" ref="A2:J72">
    <sortCondition ref="A1:A72"/>
  </sortState>
  <tableColumns count="10">
    <tableColumn id="1" xr3:uid="{2D3C53B7-B702-49E7-81B0-4BC07ACB4851}" name="agency_id"/>
    <tableColumn id="2" xr3:uid="{67CF509C-23F2-468E-8139-10D94FA2B977}" name="Petro_ID" dataDxfId="48"/>
    <tableColumn id="3" xr3:uid="{96611D85-E14A-418D-8F74-13B889AEA6BB}" name="Radius"/>
    <tableColumn id="4" xr3:uid="{544BC69E-32D2-4E63-BC89-D5CCCC350A97}" name="Diam"/>
    <tableColumn id="5" xr3:uid="{8F294C1E-52C7-4738-B453-EA80E7B8CC63}" name="LRadius"/>
    <tableColumn id="6" xr3:uid="{C251899A-E417-48AE-9B57-A745C322C5CF}" name="L_Rad_Ofset">
      <calculatedColumnFormula>C2/E2</calculatedColumnFormula>
    </tableColumn>
    <tableColumn id="7" xr3:uid="{431134A7-4FCD-42FD-9B55-443753097C9C}" name="Quality"/>
    <tableColumn id="8" xr3:uid="{C15A2605-AA9E-403E-85A9-AA7B084BA81A}" name="Notes"/>
    <tableColumn id="9" xr3:uid="{F09D5E06-E380-44D3-87D8-859F39F48398}" name="Exclude"/>
    <tableColumn id="10" xr3:uid="{858DE247-E879-4581-B268-05A79761BE7C}" name="Suspec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8" dT="2023-02-01T08:40:08.93" personId="{59FC04BB-7513-4466-BD2B-C569C735884E}" id="{C304403C-1273-493F-ADC1-159D8E398891}">
    <text>Fisk uten ID-nummer. Gitt nummer under kutting.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59" dT="2023-02-01T08:40:08.93" personId="{59FC04BB-7513-4466-BD2B-C569C735884E}" id="{EB8228DF-574A-426E-953D-DFD2246F8D2F}">
    <text>Fisk uten ID-nummer. Gitt nummer under kutting.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B176-FCCF-480D-A1E7-D148B31FACEA}">
  <sheetPr>
    <pageSetUpPr fitToPage="1"/>
  </sheetPr>
  <dimension ref="A1:AB52"/>
  <sheetViews>
    <sheetView tabSelected="1" zoomScale="90" zoomScaleNormal="90" workbookViewId="0">
      <selection activeCell="O18" sqref="O18"/>
    </sheetView>
  </sheetViews>
  <sheetFormatPr defaultColWidth="8.85546875" defaultRowHeight="15.75" x14ac:dyDescent="0.25"/>
  <cols>
    <col min="1" max="1" width="10.7109375" style="4" bestFit="1" customWidth="1"/>
    <col min="2" max="2" width="13.85546875" style="4" bestFit="1" customWidth="1"/>
    <col min="3" max="3" width="12.7109375" style="4" bestFit="1" customWidth="1"/>
    <col min="4" max="5" width="9.140625" style="1"/>
    <col min="6" max="7" width="8.85546875" style="4"/>
    <col min="8" max="8" width="12.5703125" style="4" customWidth="1"/>
    <col min="9" max="9" width="12.5703125" style="4" bestFit="1" customWidth="1"/>
    <col min="10" max="10" width="12.140625" style="4" bestFit="1" customWidth="1"/>
    <col min="11" max="14" width="8.85546875" style="4"/>
    <col min="15" max="16" width="11" style="4" bestFit="1" customWidth="1"/>
    <col min="17" max="17" width="10.7109375" style="4" bestFit="1" customWidth="1"/>
    <col min="18" max="18" width="11" style="4" bestFit="1" customWidth="1"/>
    <col min="19" max="20" width="10.7109375" style="4" bestFit="1" customWidth="1"/>
    <col min="21" max="21" width="10.7109375" style="4" customWidth="1"/>
    <col min="22" max="22" width="10.85546875" style="4" customWidth="1"/>
    <col min="23" max="23" width="10.7109375" style="4" bestFit="1" customWidth="1"/>
    <col min="24" max="24" width="13.85546875" style="4" bestFit="1" customWidth="1"/>
    <col min="25" max="26" width="9" style="4" bestFit="1" customWidth="1"/>
    <col min="27" max="27" width="8.85546875" style="4"/>
    <col min="28" max="28" width="11.7109375" style="4" customWidth="1"/>
    <col min="29" max="29" width="9.85546875" style="4" bestFit="1" customWidth="1"/>
    <col min="30" max="30" width="11.7109375" style="4" bestFit="1" customWidth="1"/>
    <col min="31" max="31" width="6.7109375" style="4" bestFit="1" customWidth="1"/>
    <col min="32" max="16384" width="8.85546875" style="4"/>
  </cols>
  <sheetData>
    <row r="1" spans="1:28" ht="16.5" thickBot="1" x14ac:dyDescent="0.3">
      <c r="A1" s="77" t="s">
        <v>109</v>
      </c>
      <c r="B1" s="78"/>
      <c r="C1" s="78"/>
      <c r="D1" s="78"/>
      <c r="E1" s="78"/>
      <c r="F1" s="79"/>
      <c r="G1" s="1"/>
      <c r="H1" s="80" t="s">
        <v>104</v>
      </c>
      <c r="I1" s="81"/>
      <c r="J1" s="81"/>
      <c r="K1" s="81"/>
      <c r="L1" s="82"/>
    </row>
    <row r="2" spans="1:28" ht="16.5" customHeight="1" thickBot="1" x14ac:dyDescent="0.3">
      <c r="A2" s="22" t="s">
        <v>0</v>
      </c>
      <c r="B2" s="23" t="s">
        <v>107</v>
      </c>
      <c r="C2" s="23" t="s">
        <v>108</v>
      </c>
      <c r="D2" s="23" t="s">
        <v>99</v>
      </c>
      <c r="E2" s="24" t="s">
        <v>100</v>
      </c>
      <c r="F2" s="83" t="s">
        <v>102</v>
      </c>
      <c r="G2" s="54"/>
      <c r="H2" s="15" t="s">
        <v>0</v>
      </c>
      <c r="I2" s="16" t="s">
        <v>107</v>
      </c>
      <c r="J2" s="16" t="s">
        <v>108</v>
      </c>
      <c r="K2" s="16" t="s">
        <v>99</v>
      </c>
      <c r="L2" s="17" t="s">
        <v>100</v>
      </c>
      <c r="M2" s="83" t="s">
        <v>105</v>
      </c>
      <c r="O2"/>
    </row>
    <row r="3" spans="1:28" ht="16.5" customHeight="1" x14ac:dyDescent="0.25">
      <c r="A3" s="5" t="s">
        <v>6</v>
      </c>
      <c r="B3" s="7" t="s">
        <v>12</v>
      </c>
      <c r="C3" s="7">
        <v>168</v>
      </c>
      <c r="D3" s="7" t="s">
        <v>50</v>
      </c>
      <c r="E3" s="28" t="s">
        <v>50</v>
      </c>
      <c r="F3" s="84"/>
      <c r="G3" s="54"/>
      <c r="H3" s="5" t="s">
        <v>33</v>
      </c>
      <c r="I3" s="7" t="s">
        <v>39</v>
      </c>
      <c r="J3" s="7">
        <v>220</v>
      </c>
      <c r="K3" s="7" t="s">
        <v>50</v>
      </c>
      <c r="L3" s="8" t="s">
        <v>50</v>
      </c>
      <c r="M3" s="84"/>
      <c r="O3"/>
    </row>
    <row r="4" spans="1:28" x14ac:dyDescent="0.25">
      <c r="A4" s="2" t="s">
        <v>1</v>
      </c>
      <c r="B4" s="3" t="s">
        <v>12</v>
      </c>
      <c r="C4" s="3">
        <v>104</v>
      </c>
      <c r="D4" s="3" t="s">
        <v>50</v>
      </c>
      <c r="E4" s="27" t="s">
        <v>50</v>
      </c>
      <c r="F4" s="84"/>
      <c r="G4" s="54"/>
      <c r="H4" s="2" t="s">
        <v>28</v>
      </c>
      <c r="I4" s="3" t="s">
        <v>39</v>
      </c>
      <c r="J4" s="3">
        <v>197</v>
      </c>
      <c r="K4" s="3" t="s">
        <v>50</v>
      </c>
      <c r="L4" s="10" t="s">
        <v>50</v>
      </c>
      <c r="M4" s="84"/>
      <c r="O4"/>
    </row>
    <row r="5" spans="1:28" x14ac:dyDescent="0.25">
      <c r="A5" s="2" t="s">
        <v>5</v>
      </c>
      <c r="B5" s="3" t="s">
        <v>12</v>
      </c>
      <c r="C5" s="3">
        <v>154</v>
      </c>
      <c r="D5" s="3" t="s">
        <v>50</v>
      </c>
      <c r="E5" s="27" t="s">
        <v>50</v>
      </c>
      <c r="F5" s="84"/>
      <c r="G5" s="54"/>
      <c r="H5" s="2" t="s">
        <v>21</v>
      </c>
      <c r="I5" s="3" t="s">
        <v>39</v>
      </c>
      <c r="J5" s="3">
        <v>145</v>
      </c>
      <c r="K5" s="3" t="s">
        <v>50</v>
      </c>
      <c r="L5" s="10" t="s">
        <v>50</v>
      </c>
      <c r="M5" s="84"/>
      <c r="O5"/>
    </row>
    <row r="6" spans="1:28" x14ac:dyDescent="0.25">
      <c r="A6" s="2" t="s">
        <v>8</v>
      </c>
      <c r="B6" s="3" t="s">
        <v>13</v>
      </c>
      <c r="C6" s="3">
        <v>179</v>
      </c>
      <c r="D6" s="3" t="s">
        <v>50</v>
      </c>
      <c r="E6" s="27" t="s">
        <v>50</v>
      </c>
      <c r="F6" s="84"/>
      <c r="G6" s="54"/>
      <c r="H6" s="2" t="s">
        <v>36</v>
      </c>
      <c r="I6" s="3" t="s">
        <v>39</v>
      </c>
      <c r="J6" s="3">
        <v>232</v>
      </c>
      <c r="K6" s="3" t="s">
        <v>50</v>
      </c>
      <c r="L6" s="10" t="s">
        <v>50</v>
      </c>
      <c r="M6" s="84"/>
      <c r="O6"/>
    </row>
    <row r="7" spans="1:28" x14ac:dyDescent="0.25">
      <c r="A7" s="2" t="s">
        <v>11</v>
      </c>
      <c r="B7" s="3" t="s">
        <v>13</v>
      </c>
      <c r="C7" s="3">
        <v>241</v>
      </c>
      <c r="D7" s="3" t="s">
        <v>50</v>
      </c>
      <c r="E7" s="27" t="s">
        <v>50</v>
      </c>
      <c r="F7" s="84"/>
      <c r="G7" s="54"/>
      <c r="H7" s="2" t="s">
        <v>32</v>
      </c>
      <c r="I7" s="3" t="s">
        <v>39</v>
      </c>
      <c r="J7" s="3">
        <v>214</v>
      </c>
      <c r="K7" s="3" t="s">
        <v>50</v>
      </c>
      <c r="L7" s="10" t="s">
        <v>50</v>
      </c>
      <c r="M7" s="84"/>
      <c r="O7"/>
      <c r="X7" s="1"/>
      <c r="Y7" s="1"/>
      <c r="Z7" s="1"/>
      <c r="AA7" s="1"/>
      <c r="AB7" s="1"/>
    </row>
    <row r="8" spans="1:28" ht="16.5" thickBot="1" x14ac:dyDescent="0.3">
      <c r="A8" s="11" t="s">
        <v>2</v>
      </c>
      <c r="B8" s="13" t="s">
        <v>13</v>
      </c>
      <c r="C8" s="13">
        <v>116</v>
      </c>
      <c r="D8" s="13" t="s">
        <v>50</v>
      </c>
      <c r="E8" s="29" t="s">
        <v>50</v>
      </c>
      <c r="F8" s="84"/>
      <c r="G8" s="54"/>
      <c r="H8" s="2" t="s">
        <v>25</v>
      </c>
      <c r="I8" s="3" t="s">
        <v>39</v>
      </c>
      <c r="J8" s="3">
        <v>165</v>
      </c>
      <c r="K8" s="3" t="s">
        <v>50</v>
      </c>
      <c r="L8" s="10" t="s">
        <v>50</v>
      </c>
      <c r="M8" s="84"/>
      <c r="O8"/>
      <c r="X8" s="21"/>
      <c r="Y8" s="1"/>
      <c r="Z8" s="1"/>
      <c r="AA8" s="1"/>
    </row>
    <row r="9" spans="1:28" x14ac:dyDescent="0.25">
      <c r="A9" s="2" t="s">
        <v>3</v>
      </c>
      <c r="B9" s="3" t="s">
        <v>12</v>
      </c>
      <c r="C9" s="3">
        <v>143</v>
      </c>
      <c r="D9" s="3" t="s">
        <v>50</v>
      </c>
      <c r="E9" s="27" t="s">
        <v>50</v>
      </c>
      <c r="F9" s="84"/>
      <c r="G9" s="54"/>
      <c r="H9" s="2" t="s">
        <v>14</v>
      </c>
      <c r="I9" s="3" t="s">
        <v>39</v>
      </c>
      <c r="J9" s="3">
        <v>99</v>
      </c>
      <c r="K9" s="3" t="s">
        <v>50</v>
      </c>
      <c r="L9" s="10" t="s">
        <v>50</v>
      </c>
      <c r="M9" s="84"/>
      <c r="O9"/>
      <c r="X9" s="21"/>
      <c r="Y9" s="1"/>
      <c r="Z9" s="1"/>
      <c r="AA9" s="1"/>
    </row>
    <row r="10" spans="1:28" x14ac:dyDescent="0.25">
      <c r="A10" s="2" t="s">
        <v>4</v>
      </c>
      <c r="B10" s="3" t="s">
        <v>12</v>
      </c>
      <c r="C10" s="3">
        <v>147</v>
      </c>
      <c r="D10" s="3" t="s">
        <v>50</v>
      </c>
      <c r="E10" s="27" t="s">
        <v>50</v>
      </c>
      <c r="F10" s="84"/>
      <c r="G10" s="54"/>
      <c r="H10" s="2" t="s">
        <v>26</v>
      </c>
      <c r="I10" s="3" t="s">
        <v>39</v>
      </c>
      <c r="J10" s="3">
        <v>174</v>
      </c>
      <c r="K10" s="3" t="s">
        <v>50</v>
      </c>
      <c r="L10" s="10" t="s">
        <v>50</v>
      </c>
      <c r="M10" s="84"/>
      <c r="O10"/>
      <c r="X10" s="21"/>
      <c r="Y10" s="1"/>
      <c r="Z10" s="1"/>
      <c r="AA10" s="1"/>
    </row>
    <row r="11" spans="1:28" x14ac:dyDescent="0.25">
      <c r="A11" s="2" t="s">
        <v>7</v>
      </c>
      <c r="B11" s="3" t="s">
        <v>12</v>
      </c>
      <c r="C11" s="3">
        <v>172</v>
      </c>
      <c r="D11" s="3" t="s">
        <v>50</v>
      </c>
      <c r="E11" s="27" t="s">
        <v>50</v>
      </c>
      <c r="F11" s="84"/>
      <c r="G11" s="54"/>
      <c r="H11" s="2" t="s">
        <v>27</v>
      </c>
      <c r="I11" s="3" t="s">
        <v>38</v>
      </c>
      <c r="J11" s="3">
        <v>182</v>
      </c>
      <c r="K11" s="3" t="s">
        <v>50</v>
      </c>
      <c r="L11" s="10" t="s">
        <v>50</v>
      </c>
      <c r="M11" s="84"/>
      <c r="O11"/>
      <c r="X11" s="21"/>
      <c r="Y11" s="1"/>
      <c r="Z11" s="1"/>
      <c r="AA11" s="1"/>
    </row>
    <row r="12" spans="1:28" x14ac:dyDescent="0.25">
      <c r="A12" s="2" t="s">
        <v>9</v>
      </c>
      <c r="B12" s="3" t="s">
        <v>12</v>
      </c>
      <c r="C12" s="3">
        <v>188</v>
      </c>
      <c r="D12" s="3" t="s">
        <v>50</v>
      </c>
      <c r="E12" s="27" t="s">
        <v>50</v>
      </c>
      <c r="F12" s="84"/>
      <c r="G12" s="54"/>
      <c r="H12" s="2" t="s">
        <v>24</v>
      </c>
      <c r="I12" s="3" t="s">
        <v>38</v>
      </c>
      <c r="J12" s="3">
        <v>157</v>
      </c>
      <c r="K12" s="3" t="s">
        <v>50</v>
      </c>
      <c r="L12" s="10" t="s">
        <v>50</v>
      </c>
      <c r="M12" s="84"/>
      <c r="O12"/>
      <c r="X12" s="21"/>
      <c r="Y12" s="1"/>
      <c r="Z12" s="1"/>
      <c r="AA12" s="1"/>
    </row>
    <row r="13" spans="1:28" ht="16.5" thickBot="1" x14ac:dyDescent="0.3">
      <c r="A13" s="11" t="s">
        <v>10</v>
      </c>
      <c r="B13" s="13" t="s">
        <v>12</v>
      </c>
      <c r="C13" s="13">
        <v>199</v>
      </c>
      <c r="D13" s="13" t="s">
        <v>50</v>
      </c>
      <c r="E13" s="29" t="s">
        <v>50</v>
      </c>
      <c r="F13" s="85"/>
      <c r="G13" s="54"/>
      <c r="H13" s="2" t="s">
        <v>30</v>
      </c>
      <c r="I13" s="3" t="s">
        <v>38</v>
      </c>
      <c r="J13" s="3">
        <v>208</v>
      </c>
      <c r="K13" s="3" t="s">
        <v>50</v>
      </c>
      <c r="L13" s="10" t="s">
        <v>50</v>
      </c>
      <c r="M13" s="84"/>
      <c r="O13"/>
    </row>
    <row r="14" spans="1:28" x14ac:dyDescent="0.25">
      <c r="A14" s="30" t="s">
        <v>88</v>
      </c>
      <c r="B14" s="31">
        <v>44450</v>
      </c>
      <c r="C14" s="32">
        <v>60</v>
      </c>
      <c r="D14" s="32" t="s">
        <v>50</v>
      </c>
      <c r="E14" s="39" t="s">
        <v>50</v>
      </c>
      <c r="F14" s="91" t="s">
        <v>102</v>
      </c>
      <c r="G14" s="54"/>
      <c r="H14" s="2" t="s">
        <v>31</v>
      </c>
      <c r="I14" s="3" t="s">
        <v>40</v>
      </c>
      <c r="J14" s="3">
        <v>213</v>
      </c>
      <c r="K14" s="3" t="s">
        <v>50</v>
      </c>
      <c r="L14" s="10" t="s">
        <v>50</v>
      </c>
      <c r="M14" s="84"/>
      <c r="O14"/>
      <c r="P14"/>
    </row>
    <row r="15" spans="1:28" ht="15.6" customHeight="1" x14ac:dyDescent="0.25">
      <c r="A15" s="33" t="s">
        <v>71</v>
      </c>
      <c r="B15" s="34">
        <v>44449</v>
      </c>
      <c r="C15" s="35">
        <v>114</v>
      </c>
      <c r="D15" s="35" t="s">
        <v>50</v>
      </c>
      <c r="E15" s="40" t="s">
        <v>50</v>
      </c>
      <c r="F15" s="92"/>
      <c r="G15" s="54"/>
      <c r="H15" s="2" t="s">
        <v>20</v>
      </c>
      <c r="I15" s="3" t="s">
        <v>40</v>
      </c>
      <c r="J15" s="3">
        <v>135</v>
      </c>
      <c r="K15" s="3" t="s">
        <v>50</v>
      </c>
      <c r="L15" s="10" t="s">
        <v>50</v>
      </c>
      <c r="M15" s="84"/>
      <c r="O15"/>
    </row>
    <row r="16" spans="1:28" x14ac:dyDescent="0.25">
      <c r="A16" s="33" t="s">
        <v>77</v>
      </c>
      <c r="B16" s="34">
        <v>44450</v>
      </c>
      <c r="C16" s="35">
        <v>119</v>
      </c>
      <c r="D16" s="35" t="s">
        <v>50</v>
      </c>
      <c r="E16" s="40" t="s">
        <v>50</v>
      </c>
      <c r="F16" s="92"/>
      <c r="G16" s="54"/>
      <c r="H16" s="2" t="s">
        <v>18</v>
      </c>
      <c r="I16" s="3" t="s">
        <v>40</v>
      </c>
      <c r="J16" s="3">
        <v>128</v>
      </c>
      <c r="K16" s="3" t="s">
        <v>50</v>
      </c>
      <c r="L16" s="10" t="s">
        <v>50</v>
      </c>
      <c r="M16" s="84"/>
      <c r="O16"/>
    </row>
    <row r="17" spans="1:16" x14ac:dyDescent="0.25">
      <c r="A17" s="33" t="s">
        <v>78</v>
      </c>
      <c r="B17" s="34">
        <v>44450</v>
      </c>
      <c r="C17" s="35">
        <v>119</v>
      </c>
      <c r="D17" s="35" t="s">
        <v>50</v>
      </c>
      <c r="E17" s="40" t="s">
        <v>50</v>
      </c>
      <c r="F17" s="92"/>
      <c r="G17" s="54"/>
      <c r="H17" s="2" t="s">
        <v>29</v>
      </c>
      <c r="I17" s="3" t="s">
        <v>40</v>
      </c>
      <c r="J17" s="3">
        <v>201</v>
      </c>
      <c r="K17" s="3" t="s">
        <v>50</v>
      </c>
      <c r="L17" s="10" t="s">
        <v>50</v>
      </c>
      <c r="M17" s="84"/>
      <c r="O17"/>
      <c r="P17"/>
    </row>
    <row r="18" spans="1:16" x14ac:dyDescent="0.25">
      <c r="A18" s="33" t="s">
        <v>72</v>
      </c>
      <c r="B18" s="34">
        <v>44449</v>
      </c>
      <c r="C18" s="35">
        <v>121</v>
      </c>
      <c r="D18" s="35" t="s">
        <v>50</v>
      </c>
      <c r="E18" s="40" t="s">
        <v>50</v>
      </c>
      <c r="F18" s="92"/>
      <c r="G18" s="54"/>
      <c r="H18" s="2" t="s">
        <v>17</v>
      </c>
      <c r="I18" s="3" t="s">
        <v>40</v>
      </c>
      <c r="J18" s="3">
        <v>121</v>
      </c>
      <c r="K18" s="3" t="s">
        <v>50</v>
      </c>
      <c r="L18" s="10" t="s">
        <v>50</v>
      </c>
      <c r="M18" s="84"/>
      <c r="O18"/>
      <c r="P18"/>
    </row>
    <row r="19" spans="1:16" ht="16.5" thickBot="1" x14ac:dyDescent="0.3">
      <c r="A19" s="36" t="s">
        <v>70</v>
      </c>
      <c r="B19" s="37">
        <v>44449</v>
      </c>
      <c r="C19" s="38">
        <v>123</v>
      </c>
      <c r="D19" s="38" t="s">
        <v>50</v>
      </c>
      <c r="E19" s="47" t="s">
        <v>50</v>
      </c>
      <c r="F19" s="92"/>
      <c r="G19" s="54"/>
      <c r="H19" s="2" t="s">
        <v>35</v>
      </c>
      <c r="I19" s="3" t="s">
        <v>12</v>
      </c>
      <c r="J19" s="3">
        <v>231</v>
      </c>
      <c r="K19" s="3" t="s">
        <v>50</v>
      </c>
      <c r="L19" s="10" t="s">
        <v>50</v>
      </c>
      <c r="M19" s="84"/>
      <c r="O19"/>
      <c r="P19"/>
    </row>
    <row r="20" spans="1:16" x14ac:dyDescent="0.25">
      <c r="A20" s="30" t="s">
        <v>89</v>
      </c>
      <c r="B20" s="31">
        <v>44450</v>
      </c>
      <c r="C20" s="32">
        <v>123</v>
      </c>
      <c r="D20" s="32" t="s">
        <v>50</v>
      </c>
      <c r="E20" s="39" t="s">
        <v>50</v>
      </c>
      <c r="F20" s="92"/>
      <c r="G20" s="54"/>
      <c r="H20" s="2" t="s">
        <v>23</v>
      </c>
      <c r="I20" s="3" t="s">
        <v>12</v>
      </c>
      <c r="J20" s="3">
        <v>147</v>
      </c>
      <c r="K20" s="3" t="s">
        <v>50</v>
      </c>
      <c r="L20" s="10" t="s">
        <v>50</v>
      </c>
      <c r="M20" s="84"/>
      <c r="O20"/>
      <c r="P20"/>
    </row>
    <row r="21" spans="1:16" x14ac:dyDescent="0.25">
      <c r="A21" s="33" t="s">
        <v>75</v>
      </c>
      <c r="B21" s="34">
        <v>44449</v>
      </c>
      <c r="C21" s="35">
        <v>125</v>
      </c>
      <c r="D21" s="35" t="s">
        <v>50</v>
      </c>
      <c r="E21" s="40" t="s">
        <v>50</v>
      </c>
      <c r="F21" s="92"/>
      <c r="G21" s="54"/>
      <c r="H21" s="2" t="s">
        <v>16</v>
      </c>
      <c r="I21" s="3" t="s">
        <v>12</v>
      </c>
      <c r="J21" s="3">
        <v>120</v>
      </c>
      <c r="K21" s="3" t="s">
        <v>50</v>
      </c>
      <c r="L21" s="10" t="s">
        <v>50</v>
      </c>
      <c r="M21" s="84"/>
      <c r="O21"/>
      <c r="P21"/>
    </row>
    <row r="22" spans="1:16" x14ac:dyDescent="0.25">
      <c r="A22" s="33" t="s">
        <v>90</v>
      </c>
      <c r="B22" s="34">
        <v>44450</v>
      </c>
      <c r="C22" s="35">
        <v>126</v>
      </c>
      <c r="D22" s="35" t="s">
        <v>50</v>
      </c>
      <c r="E22" s="40" t="s">
        <v>50</v>
      </c>
      <c r="F22" s="92"/>
      <c r="G22" s="54"/>
      <c r="H22" s="2" t="s">
        <v>15</v>
      </c>
      <c r="I22" s="3" t="s">
        <v>12</v>
      </c>
      <c r="J22" s="3">
        <v>108</v>
      </c>
      <c r="K22" s="3" t="s">
        <v>50</v>
      </c>
      <c r="L22" s="10" t="s">
        <v>50</v>
      </c>
      <c r="M22" s="84"/>
      <c r="O22"/>
      <c r="P22"/>
    </row>
    <row r="23" spans="1:16" x14ac:dyDescent="0.25">
      <c r="A23" s="33" t="s">
        <v>92</v>
      </c>
      <c r="B23" s="34">
        <v>44450</v>
      </c>
      <c r="C23" s="35">
        <v>126</v>
      </c>
      <c r="D23" s="35" t="s">
        <v>50</v>
      </c>
      <c r="E23" s="40" t="s">
        <v>50</v>
      </c>
      <c r="F23" s="92"/>
      <c r="G23" s="54"/>
      <c r="H23" s="2" t="s">
        <v>34</v>
      </c>
      <c r="I23" s="3" t="s">
        <v>12</v>
      </c>
      <c r="J23" s="3">
        <v>221</v>
      </c>
      <c r="K23" s="3" t="s">
        <v>50</v>
      </c>
      <c r="L23" s="10" t="s">
        <v>50</v>
      </c>
      <c r="M23" s="84"/>
      <c r="O23" s="1"/>
      <c r="P23"/>
    </row>
    <row r="24" spans="1:16" x14ac:dyDescent="0.25">
      <c r="A24" s="33" t="s">
        <v>76</v>
      </c>
      <c r="B24" s="34">
        <v>44449</v>
      </c>
      <c r="C24" s="35">
        <v>127</v>
      </c>
      <c r="D24" s="35" t="s">
        <v>50</v>
      </c>
      <c r="E24" s="40" t="s">
        <v>50</v>
      </c>
      <c r="F24" s="92"/>
      <c r="G24" s="54"/>
      <c r="H24" s="2" t="s">
        <v>19</v>
      </c>
      <c r="I24" s="3" t="s">
        <v>12</v>
      </c>
      <c r="J24" s="3">
        <v>130</v>
      </c>
      <c r="K24" s="3" t="s">
        <v>50</v>
      </c>
      <c r="L24" s="10" t="s">
        <v>50</v>
      </c>
      <c r="M24" s="84"/>
      <c r="O24"/>
      <c r="P24"/>
    </row>
    <row r="25" spans="1:16" x14ac:dyDescent="0.25">
      <c r="A25" s="33" t="s">
        <v>91</v>
      </c>
      <c r="B25" s="34">
        <v>44450</v>
      </c>
      <c r="C25" s="35">
        <v>127</v>
      </c>
      <c r="D25" s="35" t="s">
        <v>50</v>
      </c>
      <c r="E25" s="40" t="s">
        <v>50</v>
      </c>
      <c r="F25" s="92"/>
      <c r="G25" s="54"/>
      <c r="H25" s="2" t="s">
        <v>22</v>
      </c>
      <c r="I25" s="3" t="s">
        <v>12</v>
      </c>
      <c r="J25" s="3">
        <v>146</v>
      </c>
      <c r="K25" s="3" t="s">
        <v>50</v>
      </c>
      <c r="L25" s="10" t="s">
        <v>50</v>
      </c>
      <c r="M25" s="84"/>
      <c r="O25"/>
      <c r="P25"/>
    </row>
    <row r="26" spans="1:16" ht="16.5" thickBot="1" x14ac:dyDescent="0.3">
      <c r="A26" s="33" t="s">
        <v>93</v>
      </c>
      <c r="B26" s="34">
        <v>44450</v>
      </c>
      <c r="C26" s="35">
        <v>127</v>
      </c>
      <c r="D26" s="35" t="s">
        <v>50</v>
      </c>
      <c r="E26" s="40" t="s">
        <v>50</v>
      </c>
      <c r="F26" s="92"/>
      <c r="G26" s="54"/>
      <c r="H26" s="11" t="s">
        <v>37</v>
      </c>
      <c r="I26" s="13" t="s">
        <v>12</v>
      </c>
      <c r="J26" s="13">
        <v>234</v>
      </c>
      <c r="K26" s="13" t="s">
        <v>50</v>
      </c>
      <c r="L26" s="14" t="s">
        <v>50</v>
      </c>
      <c r="M26" s="85"/>
      <c r="O26"/>
    </row>
    <row r="27" spans="1:16" x14ac:dyDescent="0.25">
      <c r="A27" s="33" t="s">
        <v>94</v>
      </c>
      <c r="B27" s="34">
        <v>44450</v>
      </c>
      <c r="C27" s="35">
        <v>131</v>
      </c>
      <c r="D27" s="35" t="s">
        <v>50</v>
      </c>
      <c r="E27" s="40" t="s">
        <v>50</v>
      </c>
      <c r="F27" s="92"/>
      <c r="G27" s="54"/>
      <c r="H27" s="25" t="s">
        <v>62</v>
      </c>
      <c r="I27" s="41">
        <v>44446</v>
      </c>
      <c r="J27" s="26">
        <v>403</v>
      </c>
      <c r="K27" s="26" t="s">
        <v>50</v>
      </c>
      <c r="L27" s="20" t="s">
        <v>50</v>
      </c>
      <c r="M27" s="86" t="s">
        <v>103</v>
      </c>
      <c r="O27"/>
    </row>
    <row r="28" spans="1:16" ht="15.6" customHeight="1" x14ac:dyDescent="0.25">
      <c r="A28" s="33" t="s">
        <v>98</v>
      </c>
      <c r="B28" s="34" t="s">
        <v>97</v>
      </c>
      <c r="C28" s="35">
        <v>188</v>
      </c>
      <c r="D28" s="35" t="s">
        <v>50</v>
      </c>
      <c r="E28" s="40" t="s">
        <v>50</v>
      </c>
      <c r="F28" s="92"/>
      <c r="G28" s="54"/>
      <c r="H28" s="2" t="s">
        <v>63</v>
      </c>
      <c r="I28" s="9">
        <v>44449</v>
      </c>
      <c r="J28" s="3">
        <v>428</v>
      </c>
      <c r="K28" s="3" t="s">
        <v>50</v>
      </c>
      <c r="L28" s="10" t="s">
        <v>50</v>
      </c>
      <c r="M28" s="87"/>
      <c r="O28"/>
    </row>
    <row r="29" spans="1:16" ht="15.75" customHeight="1" x14ac:dyDescent="0.25">
      <c r="A29" s="33" t="s">
        <v>73</v>
      </c>
      <c r="B29" s="34">
        <v>44449</v>
      </c>
      <c r="C29" s="35">
        <v>151</v>
      </c>
      <c r="D29" s="35" t="s">
        <v>50</v>
      </c>
      <c r="E29" s="40" t="s">
        <v>50</v>
      </c>
      <c r="F29" s="92"/>
      <c r="G29" s="54"/>
      <c r="H29" s="2" t="s">
        <v>64</v>
      </c>
      <c r="I29" s="9">
        <v>44446</v>
      </c>
      <c r="J29" s="3">
        <v>465</v>
      </c>
      <c r="K29" s="3" t="s">
        <v>50</v>
      </c>
      <c r="L29" s="10" t="s">
        <v>50</v>
      </c>
      <c r="M29" s="87"/>
      <c r="O29"/>
    </row>
    <row r="30" spans="1:16" ht="15.75" customHeight="1" x14ac:dyDescent="0.25">
      <c r="A30" s="33" t="s">
        <v>79</v>
      </c>
      <c r="B30" s="34">
        <v>44450</v>
      </c>
      <c r="C30" s="35">
        <v>152</v>
      </c>
      <c r="D30" s="35" t="s">
        <v>50</v>
      </c>
      <c r="E30" s="40" t="s">
        <v>50</v>
      </c>
      <c r="F30" s="92"/>
      <c r="G30" s="54"/>
      <c r="H30" s="2" t="s">
        <v>65</v>
      </c>
      <c r="I30" s="9">
        <v>44446</v>
      </c>
      <c r="J30" s="3">
        <v>474</v>
      </c>
      <c r="K30" s="3" t="s">
        <v>50</v>
      </c>
      <c r="L30" s="10" t="s">
        <v>50</v>
      </c>
      <c r="M30" s="87"/>
      <c r="O30"/>
    </row>
    <row r="31" spans="1:16" ht="16.149999999999999" customHeight="1" thickBot="1" x14ac:dyDescent="0.3">
      <c r="A31" s="42" t="s">
        <v>95</v>
      </c>
      <c r="B31" s="43">
        <v>44450</v>
      </c>
      <c r="C31" s="44">
        <v>133</v>
      </c>
      <c r="D31" s="44" t="s">
        <v>50</v>
      </c>
      <c r="E31" s="45" t="s">
        <v>50</v>
      </c>
      <c r="F31" s="93"/>
      <c r="G31" s="54"/>
      <c r="H31" s="2" t="s">
        <v>67</v>
      </c>
      <c r="I31" s="9">
        <v>44362</v>
      </c>
      <c r="J31" s="3">
        <v>488</v>
      </c>
      <c r="K31" s="3" t="s">
        <v>50</v>
      </c>
      <c r="L31" s="10" t="s">
        <v>50</v>
      </c>
      <c r="M31" s="87"/>
      <c r="O31"/>
    </row>
    <row r="32" spans="1:16" ht="15.6" customHeight="1" x14ac:dyDescent="0.25">
      <c r="A32" s="5" t="s">
        <v>87</v>
      </c>
      <c r="B32" s="6">
        <v>44450</v>
      </c>
      <c r="C32" s="7">
        <v>458</v>
      </c>
      <c r="D32" s="7" t="s">
        <v>50</v>
      </c>
      <c r="E32" s="28" t="s">
        <v>50</v>
      </c>
      <c r="F32" s="86" t="s">
        <v>103</v>
      </c>
      <c r="G32" s="54"/>
      <c r="H32" s="2" t="s">
        <v>68</v>
      </c>
      <c r="I32" s="9">
        <v>44362</v>
      </c>
      <c r="J32" s="3">
        <v>493</v>
      </c>
      <c r="K32" s="3" t="s">
        <v>50</v>
      </c>
      <c r="L32" s="10" t="s">
        <v>50</v>
      </c>
      <c r="M32" s="87"/>
      <c r="O32"/>
    </row>
    <row r="33" spans="1:15" ht="15.75" customHeight="1" x14ac:dyDescent="0.25">
      <c r="A33" s="2" t="s">
        <v>81</v>
      </c>
      <c r="B33" s="9">
        <v>44450</v>
      </c>
      <c r="C33" s="3">
        <v>455</v>
      </c>
      <c r="D33" s="3" t="s">
        <v>50</v>
      </c>
      <c r="E33" s="27" t="s">
        <v>50</v>
      </c>
      <c r="F33" s="87"/>
      <c r="G33" s="54"/>
      <c r="H33" s="2" t="s">
        <v>66</v>
      </c>
      <c r="I33" s="9">
        <v>44449</v>
      </c>
      <c r="J33" s="3">
        <v>543</v>
      </c>
      <c r="K33" s="3" t="s">
        <v>50</v>
      </c>
      <c r="L33" s="10" t="s">
        <v>50</v>
      </c>
      <c r="M33" s="87"/>
      <c r="O33"/>
    </row>
    <row r="34" spans="1:15" ht="16.5" thickBot="1" x14ac:dyDescent="0.3">
      <c r="A34" s="2" t="s">
        <v>53</v>
      </c>
      <c r="B34" s="9">
        <v>44450</v>
      </c>
      <c r="C34" s="3">
        <v>450</v>
      </c>
      <c r="D34" s="3" t="s">
        <v>50</v>
      </c>
      <c r="E34" s="27" t="s">
        <v>50</v>
      </c>
      <c r="F34" s="87"/>
      <c r="G34" s="54"/>
      <c r="H34" s="11" t="s">
        <v>69</v>
      </c>
      <c r="I34" s="12">
        <v>44364</v>
      </c>
      <c r="J34" s="13">
        <v>576</v>
      </c>
      <c r="K34" s="13" t="s">
        <v>50</v>
      </c>
      <c r="L34" s="14" t="s">
        <v>50</v>
      </c>
      <c r="M34" s="88"/>
      <c r="O34"/>
    </row>
    <row r="35" spans="1:15" x14ac:dyDescent="0.25">
      <c r="A35" s="2" t="s">
        <v>54</v>
      </c>
      <c r="B35" s="9">
        <v>44449</v>
      </c>
      <c r="C35" s="3">
        <v>460</v>
      </c>
      <c r="D35" s="3" t="s">
        <v>50</v>
      </c>
      <c r="E35" s="27" t="s">
        <v>50</v>
      </c>
      <c r="F35" s="87"/>
      <c r="G35" s="54"/>
      <c r="M35" s="49"/>
      <c r="O35"/>
    </row>
    <row r="36" spans="1:15" ht="16.5" thickBot="1" x14ac:dyDescent="0.3">
      <c r="A36" s="2" t="s">
        <v>55</v>
      </c>
      <c r="B36" s="9">
        <v>44450</v>
      </c>
      <c r="C36" s="3">
        <v>473</v>
      </c>
      <c r="D36" s="3" t="s">
        <v>50</v>
      </c>
      <c r="E36" s="27" t="s">
        <v>50</v>
      </c>
      <c r="F36" s="87"/>
      <c r="G36" s="54"/>
      <c r="O36"/>
    </row>
    <row r="37" spans="1:15" ht="16.5" thickBot="1" x14ac:dyDescent="0.3">
      <c r="A37" s="2" t="s">
        <v>82</v>
      </c>
      <c r="B37" s="9">
        <v>44450</v>
      </c>
      <c r="C37" s="3">
        <v>489</v>
      </c>
      <c r="D37" s="3" t="s">
        <v>50</v>
      </c>
      <c r="E37" s="27" t="s">
        <v>50</v>
      </c>
      <c r="F37" s="87"/>
      <c r="G37" s="54"/>
      <c r="H37" s="77" t="s">
        <v>106</v>
      </c>
      <c r="I37" s="78"/>
      <c r="J37" s="78"/>
      <c r="K37" s="78"/>
      <c r="L37" s="79"/>
      <c r="M37" s="89" t="s">
        <v>558</v>
      </c>
      <c r="O37"/>
    </row>
    <row r="38" spans="1:15" ht="16.149999999999999" customHeight="1" thickBot="1" x14ac:dyDescent="0.3">
      <c r="A38" s="2" t="s">
        <v>56</v>
      </c>
      <c r="B38" s="9">
        <v>44449</v>
      </c>
      <c r="C38" s="3">
        <v>479</v>
      </c>
      <c r="D38" s="3" t="s">
        <v>50</v>
      </c>
      <c r="E38" s="27" t="s">
        <v>50</v>
      </c>
      <c r="F38" s="87"/>
      <c r="G38" s="54"/>
      <c r="H38" s="15" t="s">
        <v>0</v>
      </c>
      <c r="I38" s="16" t="s">
        <v>107</v>
      </c>
      <c r="J38" s="16" t="s">
        <v>101</v>
      </c>
      <c r="K38" s="16" t="s">
        <v>99</v>
      </c>
      <c r="L38" s="56" t="s">
        <v>100</v>
      </c>
      <c r="M38" s="90"/>
      <c r="O38"/>
    </row>
    <row r="39" spans="1:15" ht="16.5" customHeight="1" x14ac:dyDescent="0.25">
      <c r="A39" s="2" t="s">
        <v>83</v>
      </c>
      <c r="B39" s="9">
        <v>44450</v>
      </c>
      <c r="C39" s="3">
        <v>479</v>
      </c>
      <c r="D39" s="3" t="s">
        <v>50</v>
      </c>
      <c r="E39" s="27" t="s">
        <v>50</v>
      </c>
      <c r="F39" s="87"/>
      <c r="G39" s="54"/>
      <c r="H39" s="5" t="s">
        <v>41</v>
      </c>
      <c r="I39" s="6">
        <v>44423</v>
      </c>
      <c r="J39" s="7">
        <v>317</v>
      </c>
      <c r="K39" s="7" t="s">
        <v>110</v>
      </c>
      <c r="L39" s="8" t="s">
        <v>110</v>
      </c>
      <c r="M39" s="90"/>
      <c r="O39"/>
    </row>
    <row r="40" spans="1:15" x14ac:dyDescent="0.25">
      <c r="A40" s="2" t="s">
        <v>80</v>
      </c>
      <c r="B40" s="9">
        <v>44450</v>
      </c>
      <c r="C40" s="3">
        <v>499</v>
      </c>
      <c r="D40" s="3" t="s">
        <v>50</v>
      </c>
      <c r="E40" s="27" t="s">
        <v>50</v>
      </c>
      <c r="F40" s="87"/>
      <c r="G40" s="54"/>
      <c r="H40" s="18" t="s">
        <v>51</v>
      </c>
      <c r="I40" s="9">
        <v>44423</v>
      </c>
      <c r="J40" s="46">
        <v>533</v>
      </c>
      <c r="K40" s="3" t="s">
        <v>110</v>
      </c>
      <c r="L40" s="10" t="s">
        <v>110</v>
      </c>
      <c r="M40" s="90"/>
      <c r="O40"/>
    </row>
    <row r="41" spans="1:15" x14ac:dyDescent="0.25">
      <c r="A41" s="2" t="s">
        <v>74</v>
      </c>
      <c r="B41" s="9">
        <v>44449</v>
      </c>
      <c r="C41" s="3">
        <v>490</v>
      </c>
      <c r="D41" s="3" t="s">
        <v>50</v>
      </c>
      <c r="E41" s="27" t="s">
        <v>50</v>
      </c>
      <c r="F41" s="87"/>
      <c r="G41" s="54"/>
      <c r="H41" s="2" t="s">
        <v>42</v>
      </c>
      <c r="I41" s="9">
        <v>44424</v>
      </c>
      <c r="J41" s="46">
        <v>580</v>
      </c>
      <c r="K41" s="3" t="s">
        <v>110</v>
      </c>
      <c r="L41" s="10" t="s">
        <v>110</v>
      </c>
      <c r="M41" s="90"/>
      <c r="O41"/>
    </row>
    <row r="42" spans="1:15" ht="15.75" customHeight="1" x14ac:dyDescent="0.25">
      <c r="A42" s="2" t="s">
        <v>57</v>
      </c>
      <c r="B42" s="9">
        <v>44449</v>
      </c>
      <c r="C42" s="3">
        <v>485</v>
      </c>
      <c r="D42" s="3" t="s">
        <v>50</v>
      </c>
      <c r="E42" s="27" t="s">
        <v>50</v>
      </c>
      <c r="F42" s="87"/>
      <c r="G42" s="58"/>
      <c r="H42" s="2" t="s">
        <v>45</v>
      </c>
      <c r="I42" s="9">
        <v>44424</v>
      </c>
      <c r="J42" s="3">
        <v>340</v>
      </c>
      <c r="K42" s="3" t="s">
        <v>110</v>
      </c>
      <c r="L42" s="10" t="s">
        <v>110</v>
      </c>
      <c r="M42" s="90"/>
      <c r="O42"/>
    </row>
    <row r="43" spans="1:15" x14ac:dyDescent="0.25">
      <c r="A43" s="2" t="s">
        <v>58</v>
      </c>
      <c r="B43" s="9">
        <v>44450</v>
      </c>
      <c r="C43" s="3">
        <v>518</v>
      </c>
      <c r="D43" s="3" t="s">
        <v>50</v>
      </c>
      <c r="E43" s="27" t="s">
        <v>50</v>
      </c>
      <c r="F43" s="87"/>
      <c r="G43" s="54"/>
      <c r="H43" s="2" t="s">
        <v>46</v>
      </c>
      <c r="I43" s="9">
        <v>44424</v>
      </c>
      <c r="J43" s="3">
        <v>260</v>
      </c>
      <c r="K43" s="3" t="s">
        <v>110</v>
      </c>
      <c r="L43" s="10" t="s">
        <v>110</v>
      </c>
      <c r="M43" s="90"/>
      <c r="O43"/>
    </row>
    <row r="44" spans="1:15" x14ac:dyDescent="0.25">
      <c r="A44" s="2" t="s">
        <v>59</v>
      </c>
      <c r="B44" s="9">
        <v>44449</v>
      </c>
      <c r="C44" s="3">
        <v>520</v>
      </c>
      <c r="D44" s="3" t="s">
        <v>50</v>
      </c>
      <c r="E44" s="27" t="s">
        <v>50</v>
      </c>
      <c r="F44" s="87"/>
      <c r="G44" s="54"/>
      <c r="H44" s="2" t="s">
        <v>44</v>
      </c>
      <c r="I44" s="9">
        <v>44424</v>
      </c>
      <c r="J44" s="3">
        <v>317</v>
      </c>
      <c r="K44" s="3" t="s">
        <v>110</v>
      </c>
      <c r="L44" s="10" t="s">
        <v>110</v>
      </c>
      <c r="M44" s="90"/>
      <c r="O44"/>
    </row>
    <row r="45" spans="1:15" x14ac:dyDescent="0.25">
      <c r="A45" s="2" t="s">
        <v>60</v>
      </c>
      <c r="B45" s="9">
        <v>44449</v>
      </c>
      <c r="C45" s="3">
        <v>530</v>
      </c>
      <c r="D45" s="3" t="s">
        <v>50</v>
      </c>
      <c r="E45" s="27" t="s">
        <v>50</v>
      </c>
      <c r="F45" s="87"/>
      <c r="G45" s="54"/>
      <c r="H45" s="2" t="s">
        <v>47</v>
      </c>
      <c r="I45" s="9">
        <v>44424</v>
      </c>
      <c r="J45" s="3">
        <v>424</v>
      </c>
      <c r="K45" s="3" t="s">
        <v>110</v>
      </c>
      <c r="L45" s="10" t="s">
        <v>110</v>
      </c>
      <c r="M45" s="90"/>
      <c r="O45"/>
    </row>
    <row r="46" spans="1:15" x14ac:dyDescent="0.25">
      <c r="A46" s="2" t="s">
        <v>84</v>
      </c>
      <c r="B46" s="9">
        <v>44450</v>
      </c>
      <c r="C46" s="3">
        <v>537</v>
      </c>
      <c r="D46" s="3" t="s">
        <v>50</v>
      </c>
      <c r="E46" s="27" t="s">
        <v>50</v>
      </c>
      <c r="F46" s="87"/>
      <c r="G46" s="54"/>
      <c r="H46" s="2" t="s">
        <v>48</v>
      </c>
      <c r="I46" s="9">
        <v>44424</v>
      </c>
      <c r="J46" s="3">
        <v>300</v>
      </c>
      <c r="K46" s="3" t="s">
        <v>110</v>
      </c>
      <c r="L46" s="10" t="s">
        <v>110</v>
      </c>
      <c r="M46" s="90"/>
      <c r="O46"/>
    </row>
    <row r="47" spans="1:15" ht="16.5" thickBot="1" x14ac:dyDescent="0.3">
      <c r="A47" s="2" t="s">
        <v>85</v>
      </c>
      <c r="B47" s="9">
        <v>44450</v>
      </c>
      <c r="C47" s="3">
        <v>547</v>
      </c>
      <c r="D47" s="3" t="s">
        <v>50</v>
      </c>
      <c r="E47" s="27" t="s">
        <v>50</v>
      </c>
      <c r="F47" s="87"/>
      <c r="G47" s="54"/>
      <c r="H47" s="19" t="s">
        <v>43</v>
      </c>
      <c r="I47" s="12">
        <v>44423</v>
      </c>
      <c r="J47" s="13">
        <v>238</v>
      </c>
      <c r="K47" s="13" t="s">
        <v>110</v>
      </c>
      <c r="L47" s="14" t="s">
        <v>110</v>
      </c>
      <c r="M47" s="90"/>
    </row>
    <row r="48" spans="1:15" ht="16.5" thickBot="1" x14ac:dyDescent="0.3">
      <c r="A48" s="50" t="s">
        <v>61</v>
      </c>
      <c r="B48" s="51">
        <v>44449</v>
      </c>
      <c r="C48" s="52">
        <v>561</v>
      </c>
      <c r="D48" s="52" t="s">
        <v>50</v>
      </c>
      <c r="E48" s="53" t="s">
        <v>50</v>
      </c>
      <c r="F48" s="87"/>
      <c r="G48" s="54"/>
      <c r="M48" s="55"/>
    </row>
    <row r="49" spans="1:7" x14ac:dyDescent="0.25">
      <c r="A49" s="2" t="s">
        <v>86</v>
      </c>
      <c r="B49" s="9">
        <v>44450</v>
      </c>
      <c r="C49" s="3">
        <v>562</v>
      </c>
      <c r="D49" s="3" t="s">
        <v>50</v>
      </c>
      <c r="E49" s="27" t="s">
        <v>50</v>
      </c>
      <c r="F49" s="87"/>
      <c r="G49" s="1"/>
    </row>
    <row r="50" spans="1:7" ht="16.5" thickBot="1" x14ac:dyDescent="0.3">
      <c r="A50" s="11" t="s">
        <v>96</v>
      </c>
      <c r="B50" s="12">
        <v>44450</v>
      </c>
      <c r="C50" s="13">
        <v>496</v>
      </c>
      <c r="D50" s="13" t="s">
        <v>50</v>
      </c>
      <c r="E50" s="29" t="s">
        <v>50</v>
      </c>
      <c r="F50" s="88"/>
      <c r="G50" s="54"/>
    </row>
    <row r="51" spans="1:7" x14ac:dyDescent="0.25">
      <c r="A51" s="48"/>
      <c r="B51" s="21"/>
      <c r="C51" s="1"/>
      <c r="F51" s="49"/>
      <c r="G51" s="49"/>
    </row>
    <row r="52" spans="1:7" x14ac:dyDescent="0.25">
      <c r="F52" s="49"/>
      <c r="G52" s="49"/>
    </row>
  </sheetData>
  <mergeCells count="9">
    <mergeCell ref="A1:F1"/>
    <mergeCell ref="H1:L1"/>
    <mergeCell ref="M2:M26"/>
    <mergeCell ref="M27:M34"/>
    <mergeCell ref="M37:M47"/>
    <mergeCell ref="H37:L37"/>
    <mergeCell ref="F2:F13"/>
    <mergeCell ref="F14:F31"/>
    <mergeCell ref="F32:F50"/>
  </mergeCells>
  <conditionalFormatting sqref="A3:A51">
    <cfRule type="duplicateValues" dxfId="47" priority="236"/>
  </conditionalFormatting>
  <conditionalFormatting sqref="A31 C31">
    <cfRule type="expression" dxfId="46" priority="22">
      <formula>$S50=1</formula>
    </cfRule>
  </conditionalFormatting>
  <conditionalFormatting sqref="A32:A33">
    <cfRule type="expression" dxfId="45" priority="10">
      <formula>#REF!=1</formula>
    </cfRule>
  </conditionalFormatting>
  <conditionalFormatting sqref="A34">
    <cfRule type="expression" dxfId="44" priority="12">
      <formula>$C3=1</formula>
    </cfRule>
  </conditionalFormatting>
  <conditionalFormatting sqref="A35 A37 A39 A41">
    <cfRule type="expression" dxfId="43" priority="9">
      <formula>#REF!=1</formula>
    </cfRule>
  </conditionalFormatting>
  <conditionalFormatting sqref="A36">
    <cfRule type="expression" dxfId="42" priority="13">
      <formula>$C4=1</formula>
    </cfRule>
  </conditionalFormatting>
  <conditionalFormatting sqref="A38">
    <cfRule type="expression" dxfId="41" priority="15">
      <formula>$C5=1</formula>
    </cfRule>
  </conditionalFormatting>
  <conditionalFormatting sqref="A40 A42">
    <cfRule type="expression" dxfId="40" priority="14">
      <formula>$C6=1</formula>
    </cfRule>
  </conditionalFormatting>
  <conditionalFormatting sqref="A43:A48">
    <cfRule type="expression" dxfId="39" priority="21">
      <formula>#REF!=1</formula>
    </cfRule>
  </conditionalFormatting>
  <conditionalFormatting sqref="A49">
    <cfRule type="expression" dxfId="38" priority="17">
      <formula>$C32=1</formula>
    </cfRule>
  </conditionalFormatting>
  <conditionalFormatting sqref="A50">
    <cfRule type="expression" dxfId="37" priority="18">
      <formula>$B37=1</formula>
    </cfRule>
  </conditionalFormatting>
  <conditionalFormatting sqref="A50:A51 A9:A13 A20:A31">
    <cfRule type="duplicateValues" dxfId="36" priority="16"/>
  </conditionalFormatting>
  <conditionalFormatting sqref="A51">
    <cfRule type="expression" dxfId="35" priority="7">
      <formula>#REF!=1</formula>
    </cfRule>
  </conditionalFormatting>
  <conditionalFormatting sqref="A14:C19 B32:C49">
    <cfRule type="expression" dxfId="34" priority="11">
      <formula>$C14=1</formula>
    </cfRule>
  </conditionalFormatting>
  <conditionalFormatting sqref="A20:C26 A29:A30">
    <cfRule type="expression" dxfId="33" priority="8">
      <formula>$S42=1</formula>
    </cfRule>
  </conditionalFormatting>
  <conditionalFormatting sqref="A27:C28">
    <cfRule type="expression" dxfId="32" priority="20">
      <formula>$S49=1</formula>
    </cfRule>
  </conditionalFormatting>
  <conditionalFormatting sqref="B50:B51">
    <cfRule type="expression" dxfId="31" priority="19">
      <formula>$C10=1</formula>
    </cfRule>
  </conditionalFormatting>
  <conditionalFormatting sqref="H27:H34">
    <cfRule type="expression" dxfId="30" priority="5">
      <formula>#REF!=1</formula>
    </cfRule>
  </conditionalFormatting>
  <conditionalFormatting sqref="I27:J28">
    <cfRule type="expression" dxfId="29" priority="220">
      <formula>$C26=1</formula>
    </cfRule>
  </conditionalFormatting>
  <conditionalFormatting sqref="I29:J31">
    <cfRule type="expression" dxfId="28" priority="234">
      <formula>$C32=1</formula>
    </cfRule>
  </conditionalFormatting>
  <conditionalFormatting sqref="I32:J34">
    <cfRule type="expression" dxfId="27" priority="26">
      <formula>$C36=1</formula>
    </cfRule>
  </conditionalFormatting>
  <conditionalFormatting sqref="X4 X26">
    <cfRule type="duplicateValues" dxfId="26" priority="4"/>
  </conditionalFormatting>
  <conditionalFormatting sqref="X8:Z10">
    <cfRule type="expression" dxfId="25" priority="3">
      <formula>$B6=1</formula>
    </cfRule>
  </conditionalFormatting>
  <conditionalFormatting sqref="X11:Z11">
    <cfRule type="expression" dxfId="24" priority="223">
      <formula>#REF!=1</formula>
    </cfRule>
  </conditionalFormatting>
  <conditionalFormatting sqref="X12:Z12">
    <cfRule type="expression" dxfId="23" priority="222">
      <formula>$B9=1</formula>
    </cfRule>
  </conditionalFormatting>
  <pageMargins left="0.7" right="0.7" top="0.75" bottom="0.75" header="0.3" footer="0.3"/>
  <pageSetup paperSize="9" scale="93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BC9FD-34EE-46B0-BFA0-FABDBF91B558}">
  <dimension ref="B1:G91"/>
  <sheetViews>
    <sheetView topLeftCell="A70" workbookViewId="0">
      <selection activeCell="J19" sqref="J19"/>
    </sheetView>
  </sheetViews>
  <sheetFormatPr defaultRowHeight="15" x14ac:dyDescent="0.25"/>
  <cols>
    <col min="2" max="2" width="12.5703125" customWidth="1"/>
    <col min="3" max="3" width="14.7109375" customWidth="1"/>
    <col min="4" max="4" width="13.5703125" customWidth="1"/>
    <col min="5" max="5" width="11.140625" bestFit="1" customWidth="1"/>
    <col min="6" max="6" width="8.85546875" customWidth="1"/>
  </cols>
  <sheetData>
    <row r="1" spans="2:7" ht="15.75" thickBot="1" x14ac:dyDescent="0.3"/>
    <row r="2" spans="2:7" ht="16.5" thickBot="1" x14ac:dyDescent="0.3">
      <c r="B2" s="61" t="s">
        <v>331</v>
      </c>
      <c r="C2" s="23" t="s">
        <v>107</v>
      </c>
      <c r="D2" s="23" t="s">
        <v>108</v>
      </c>
      <c r="E2" t="s">
        <v>278</v>
      </c>
      <c r="F2" t="s">
        <v>279</v>
      </c>
      <c r="G2" t="s">
        <v>282</v>
      </c>
    </row>
    <row r="3" spans="2:7" ht="15.75" x14ac:dyDescent="0.25">
      <c r="B3" s="62" t="s">
        <v>42</v>
      </c>
      <c r="C3" s="6">
        <v>44424</v>
      </c>
      <c r="D3" s="70">
        <v>580</v>
      </c>
      <c r="E3" t="s">
        <v>528</v>
      </c>
      <c r="F3" s="59" t="s">
        <v>280</v>
      </c>
      <c r="G3" s="59" t="s">
        <v>439</v>
      </c>
    </row>
    <row r="4" spans="2:7" ht="15.75" x14ac:dyDescent="0.25">
      <c r="B4" s="63" t="s">
        <v>45</v>
      </c>
      <c r="C4" s="9">
        <v>44424</v>
      </c>
      <c r="D4" s="3">
        <v>340</v>
      </c>
      <c r="E4" t="s">
        <v>528</v>
      </c>
      <c r="F4" s="59" t="s">
        <v>280</v>
      </c>
      <c r="G4" s="59" t="s">
        <v>439</v>
      </c>
    </row>
    <row r="5" spans="2:7" ht="15.75" x14ac:dyDescent="0.25">
      <c r="B5" s="63" t="s">
        <v>46</v>
      </c>
      <c r="C5" s="9">
        <v>44424</v>
      </c>
      <c r="D5" s="3">
        <v>260</v>
      </c>
      <c r="E5" t="s">
        <v>528</v>
      </c>
      <c r="F5" s="59" t="s">
        <v>280</v>
      </c>
      <c r="G5" s="59" t="s">
        <v>439</v>
      </c>
    </row>
    <row r="6" spans="2:7" ht="15.75" x14ac:dyDescent="0.25">
      <c r="B6" s="63" t="s">
        <v>44</v>
      </c>
      <c r="C6" s="9">
        <v>44424</v>
      </c>
      <c r="D6" s="3">
        <v>317</v>
      </c>
      <c r="E6" t="s">
        <v>528</v>
      </c>
      <c r="F6" s="59" t="s">
        <v>280</v>
      </c>
      <c r="G6" s="59" t="s">
        <v>439</v>
      </c>
    </row>
    <row r="7" spans="2:7" ht="15.75" x14ac:dyDescent="0.25">
      <c r="B7" s="63" t="s">
        <v>47</v>
      </c>
      <c r="C7" s="9">
        <v>44424</v>
      </c>
      <c r="D7" s="3">
        <v>424</v>
      </c>
      <c r="E7" t="s">
        <v>528</v>
      </c>
      <c r="F7" s="59" t="s">
        <v>280</v>
      </c>
      <c r="G7" s="59" t="s">
        <v>439</v>
      </c>
    </row>
    <row r="8" spans="2:7" ht="16.5" thickBot="1" x14ac:dyDescent="0.3">
      <c r="B8" s="64" t="s">
        <v>48</v>
      </c>
      <c r="C8" s="12">
        <v>44424</v>
      </c>
      <c r="D8" s="13">
        <v>300</v>
      </c>
      <c r="E8" t="s">
        <v>528</v>
      </c>
      <c r="F8" s="59" t="s">
        <v>280</v>
      </c>
      <c r="G8" s="59" t="s">
        <v>439</v>
      </c>
    </row>
    <row r="9" spans="2:7" ht="15.75" x14ac:dyDescent="0.25">
      <c r="B9" s="63" t="s">
        <v>41</v>
      </c>
      <c r="C9" s="9">
        <v>44423</v>
      </c>
      <c r="D9" s="3">
        <v>317</v>
      </c>
      <c r="E9" t="s">
        <v>528</v>
      </c>
      <c r="F9" s="59" t="s">
        <v>280</v>
      </c>
      <c r="G9" s="59" t="s">
        <v>439</v>
      </c>
    </row>
    <row r="10" spans="2:7" ht="15.75" x14ac:dyDescent="0.25">
      <c r="B10" s="68" t="s">
        <v>43</v>
      </c>
      <c r="C10" s="9">
        <v>44423</v>
      </c>
      <c r="D10" s="3">
        <v>238</v>
      </c>
      <c r="E10" t="s">
        <v>528</v>
      </c>
      <c r="F10" s="59" t="s">
        <v>280</v>
      </c>
      <c r="G10" s="59" t="s">
        <v>440</v>
      </c>
    </row>
    <row r="11" spans="2:7" ht="15.75" x14ac:dyDescent="0.25">
      <c r="B11" s="68" t="s">
        <v>51</v>
      </c>
      <c r="C11" s="9">
        <v>44423</v>
      </c>
      <c r="D11" s="46">
        <v>533</v>
      </c>
      <c r="E11" t="s">
        <v>528</v>
      </c>
      <c r="F11" s="59" t="s">
        <v>280</v>
      </c>
      <c r="G11" s="59" t="s">
        <v>439</v>
      </c>
    </row>
    <row r="12" spans="2:7" ht="15.75" hidden="1" x14ac:dyDescent="0.25">
      <c r="B12" s="65" t="s">
        <v>304</v>
      </c>
      <c r="C12" s="34">
        <v>44449</v>
      </c>
      <c r="D12" s="35">
        <v>123</v>
      </c>
      <c r="E12" t="s">
        <v>449</v>
      </c>
      <c r="F12" s="59" t="s">
        <v>281</v>
      </c>
      <c r="G12" s="59" t="s">
        <v>440</v>
      </c>
    </row>
    <row r="13" spans="2:7" ht="16.5" thickBot="1" x14ac:dyDescent="0.3">
      <c r="B13" s="64" t="s">
        <v>59</v>
      </c>
      <c r="C13" s="12">
        <v>44449</v>
      </c>
      <c r="D13" s="13">
        <v>520</v>
      </c>
      <c r="E13" t="s">
        <v>449</v>
      </c>
      <c r="F13" s="59" t="s">
        <v>280</v>
      </c>
      <c r="G13" s="59" t="s">
        <v>439</v>
      </c>
    </row>
    <row r="14" spans="2:7" ht="15.75" x14ac:dyDescent="0.25">
      <c r="B14" s="62" t="s">
        <v>54</v>
      </c>
      <c r="C14" s="6">
        <v>44449</v>
      </c>
      <c r="D14" s="7">
        <v>460</v>
      </c>
      <c r="E14" t="s">
        <v>449</v>
      </c>
      <c r="F14" s="59" t="s">
        <v>280</v>
      </c>
      <c r="G14" s="59" t="s">
        <v>439</v>
      </c>
    </row>
    <row r="15" spans="2:7" ht="15.75" hidden="1" x14ac:dyDescent="0.25">
      <c r="B15" s="65" t="s">
        <v>132</v>
      </c>
      <c r="C15" s="34">
        <v>44449</v>
      </c>
      <c r="D15" s="35">
        <v>121</v>
      </c>
      <c r="E15" t="s">
        <v>449</v>
      </c>
      <c r="F15" s="59" t="s">
        <v>281</v>
      </c>
      <c r="G15" s="59" t="s">
        <v>440</v>
      </c>
    </row>
    <row r="16" spans="2:7" ht="15.75" hidden="1" x14ac:dyDescent="0.25">
      <c r="B16" s="65" t="s">
        <v>113</v>
      </c>
      <c r="C16" s="34">
        <v>44449</v>
      </c>
      <c r="D16" s="35">
        <v>151</v>
      </c>
      <c r="E16" t="s">
        <v>449</v>
      </c>
      <c r="F16" s="59" t="s">
        <v>281</v>
      </c>
      <c r="G16" s="59" t="s">
        <v>440</v>
      </c>
    </row>
    <row r="17" spans="2:7" ht="15.75" x14ac:dyDescent="0.25">
      <c r="B17" s="63" t="s">
        <v>57</v>
      </c>
      <c r="C17" s="9">
        <v>44449</v>
      </c>
      <c r="D17" s="3">
        <v>485</v>
      </c>
      <c r="E17" t="s">
        <v>449</v>
      </c>
      <c r="F17" s="59" t="s">
        <v>280</v>
      </c>
      <c r="G17" s="59" t="s">
        <v>439</v>
      </c>
    </row>
    <row r="18" spans="2:7" ht="15.75" x14ac:dyDescent="0.25">
      <c r="B18" s="63" t="s">
        <v>56</v>
      </c>
      <c r="C18" s="9">
        <v>44449</v>
      </c>
      <c r="D18" s="3">
        <v>479</v>
      </c>
      <c r="E18" t="s">
        <v>449</v>
      </c>
      <c r="F18" s="59" t="s">
        <v>280</v>
      </c>
      <c r="G18" s="59" t="s">
        <v>439</v>
      </c>
    </row>
    <row r="19" spans="2:7" ht="16.5" thickBot="1" x14ac:dyDescent="0.3">
      <c r="B19" s="66" t="s">
        <v>61</v>
      </c>
      <c r="C19" s="51">
        <v>44449</v>
      </c>
      <c r="D19" s="52">
        <v>561</v>
      </c>
      <c r="E19" t="s">
        <v>449</v>
      </c>
      <c r="F19" s="59" t="s">
        <v>280</v>
      </c>
      <c r="G19" s="59" t="s">
        <v>439</v>
      </c>
    </row>
    <row r="20" spans="2:7" ht="15.75" x14ac:dyDescent="0.25">
      <c r="B20" s="62" t="s">
        <v>60</v>
      </c>
      <c r="C20" s="6">
        <v>44449</v>
      </c>
      <c r="D20" s="7">
        <v>530</v>
      </c>
      <c r="E20" t="s">
        <v>449</v>
      </c>
      <c r="F20" s="59" t="s">
        <v>280</v>
      </c>
      <c r="G20" s="59" t="s">
        <v>439</v>
      </c>
    </row>
    <row r="21" spans="2:7" ht="15.75" hidden="1" x14ac:dyDescent="0.25">
      <c r="B21" s="65" t="s">
        <v>305</v>
      </c>
      <c r="C21" s="34">
        <v>44449</v>
      </c>
      <c r="D21" s="35">
        <v>125</v>
      </c>
      <c r="E21" t="s">
        <v>449</v>
      </c>
      <c r="F21" s="59" t="s">
        <v>281</v>
      </c>
      <c r="G21" s="59" t="s">
        <v>440</v>
      </c>
    </row>
    <row r="22" spans="2:7" ht="15.75" x14ac:dyDescent="0.25">
      <c r="B22" s="63" t="s">
        <v>74</v>
      </c>
      <c r="C22" s="9">
        <v>44449</v>
      </c>
      <c r="D22" s="3">
        <v>490</v>
      </c>
      <c r="E22" t="s">
        <v>449</v>
      </c>
      <c r="F22" s="59" t="s">
        <v>280</v>
      </c>
      <c r="G22" s="59" t="s">
        <v>439</v>
      </c>
    </row>
    <row r="23" spans="2:7" ht="15.75" hidden="1" x14ac:dyDescent="0.25">
      <c r="B23" s="65" t="s">
        <v>306</v>
      </c>
      <c r="C23" s="34">
        <v>44449</v>
      </c>
      <c r="D23" s="35">
        <v>127</v>
      </c>
      <c r="E23" t="s">
        <v>449</v>
      </c>
      <c r="F23" s="59" t="s">
        <v>281</v>
      </c>
      <c r="G23" s="59" t="s">
        <v>440</v>
      </c>
    </row>
    <row r="24" spans="2:7" ht="15.75" hidden="1" x14ac:dyDescent="0.25">
      <c r="B24" s="65" t="s">
        <v>303</v>
      </c>
      <c r="C24" s="34">
        <v>44449</v>
      </c>
      <c r="D24" s="35">
        <v>114</v>
      </c>
      <c r="E24" t="s">
        <v>449</v>
      </c>
      <c r="F24" s="59" t="s">
        <v>281</v>
      </c>
      <c r="G24" s="59" t="s">
        <v>440</v>
      </c>
    </row>
    <row r="25" spans="2:7" ht="15.75" x14ac:dyDescent="0.25">
      <c r="B25" s="63" t="s">
        <v>84</v>
      </c>
      <c r="C25" s="9">
        <v>44450</v>
      </c>
      <c r="D25" s="3">
        <v>537</v>
      </c>
      <c r="E25" t="s">
        <v>449</v>
      </c>
      <c r="F25" s="59" t="s">
        <v>280</v>
      </c>
      <c r="G25" s="59" t="s">
        <v>439</v>
      </c>
    </row>
    <row r="26" spans="2:7" ht="15.75" x14ac:dyDescent="0.25">
      <c r="B26" s="63" t="s">
        <v>82</v>
      </c>
      <c r="C26" s="9">
        <v>44450</v>
      </c>
      <c r="D26" s="3">
        <v>489</v>
      </c>
      <c r="E26" t="s">
        <v>449</v>
      </c>
      <c r="F26" s="59" t="s">
        <v>280</v>
      </c>
      <c r="G26" s="59" t="s">
        <v>439</v>
      </c>
    </row>
    <row r="27" spans="2:7" ht="15.75" x14ac:dyDescent="0.25">
      <c r="B27" s="63" t="s">
        <v>81</v>
      </c>
      <c r="C27" s="9">
        <v>44450</v>
      </c>
      <c r="D27" s="3">
        <v>455</v>
      </c>
      <c r="E27" t="s">
        <v>449</v>
      </c>
      <c r="F27" s="59" t="s">
        <v>280</v>
      </c>
      <c r="G27" s="59" t="s">
        <v>439</v>
      </c>
    </row>
    <row r="28" spans="2:7" ht="15.75" x14ac:dyDescent="0.25">
      <c r="B28" s="63" t="s">
        <v>96</v>
      </c>
      <c r="C28" s="9">
        <v>44450</v>
      </c>
      <c r="D28" s="3">
        <v>496</v>
      </c>
      <c r="E28" t="s">
        <v>449</v>
      </c>
      <c r="F28" s="59" t="s">
        <v>280</v>
      </c>
      <c r="G28" s="59" t="s">
        <v>439</v>
      </c>
    </row>
    <row r="29" spans="2:7" ht="15.75" x14ac:dyDescent="0.25">
      <c r="B29" s="63" t="s">
        <v>85</v>
      </c>
      <c r="C29" s="9">
        <v>44450</v>
      </c>
      <c r="D29" s="3">
        <v>547</v>
      </c>
      <c r="E29" t="s">
        <v>449</v>
      </c>
      <c r="F29" s="59" t="s">
        <v>280</v>
      </c>
      <c r="G29" s="59" t="s">
        <v>439</v>
      </c>
    </row>
    <row r="30" spans="2:7" ht="15.75" x14ac:dyDescent="0.25">
      <c r="B30" s="63" t="s">
        <v>86</v>
      </c>
      <c r="C30" s="9">
        <v>44450</v>
      </c>
      <c r="D30" s="3">
        <v>562</v>
      </c>
      <c r="E30" t="s">
        <v>449</v>
      </c>
      <c r="F30" s="59" t="s">
        <v>280</v>
      </c>
      <c r="G30" s="59" t="s">
        <v>439</v>
      </c>
    </row>
    <row r="31" spans="2:7" ht="16.5" thickBot="1" x14ac:dyDescent="0.3">
      <c r="B31" s="75" t="s">
        <v>80</v>
      </c>
      <c r="C31" s="69">
        <v>44450</v>
      </c>
      <c r="D31" s="76">
        <v>499</v>
      </c>
      <c r="E31" t="s">
        <v>449</v>
      </c>
      <c r="F31" s="59" t="s">
        <v>280</v>
      </c>
      <c r="G31" s="59" t="s">
        <v>439</v>
      </c>
    </row>
    <row r="32" spans="2:7" ht="15.75" x14ac:dyDescent="0.25">
      <c r="B32" s="62" t="s">
        <v>83</v>
      </c>
      <c r="C32" s="6">
        <v>44450</v>
      </c>
      <c r="D32" s="7">
        <v>479</v>
      </c>
      <c r="E32" t="s">
        <v>449</v>
      </c>
      <c r="F32" s="59" t="s">
        <v>280</v>
      </c>
      <c r="G32" s="59" t="s">
        <v>439</v>
      </c>
    </row>
    <row r="33" spans="2:7" ht="15.75" hidden="1" x14ac:dyDescent="0.25">
      <c r="B33" s="65" t="s">
        <v>124</v>
      </c>
      <c r="C33" s="34">
        <v>44450</v>
      </c>
      <c r="D33" s="35">
        <v>126</v>
      </c>
      <c r="E33" t="s">
        <v>449</v>
      </c>
      <c r="F33" s="59" t="s">
        <v>281</v>
      </c>
      <c r="G33" s="59" t="s">
        <v>440</v>
      </c>
    </row>
    <row r="34" spans="2:7" ht="15.75" x14ac:dyDescent="0.25">
      <c r="B34" s="63" t="s">
        <v>55</v>
      </c>
      <c r="C34" s="9">
        <v>44450</v>
      </c>
      <c r="D34" s="3">
        <v>473</v>
      </c>
      <c r="E34" t="s">
        <v>449</v>
      </c>
      <c r="F34" s="59" t="s">
        <v>280</v>
      </c>
      <c r="G34" s="59" t="s">
        <v>439</v>
      </c>
    </row>
    <row r="35" spans="2:7" ht="15.75" hidden="1" x14ac:dyDescent="0.25">
      <c r="B35" s="65" t="s">
        <v>129</v>
      </c>
      <c r="C35" s="34">
        <v>44450</v>
      </c>
      <c r="D35" s="35">
        <v>119</v>
      </c>
      <c r="E35" t="s">
        <v>449</v>
      </c>
      <c r="F35" s="59" t="s">
        <v>281</v>
      </c>
      <c r="G35" s="59" t="s">
        <v>440</v>
      </c>
    </row>
    <row r="36" spans="2:7" ht="15.75" hidden="1" x14ac:dyDescent="0.25">
      <c r="B36" s="65" t="s">
        <v>179</v>
      </c>
      <c r="C36" s="34">
        <v>44450</v>
      </c>
      <c r="D36" s="35">
        <v>131</v>
      </c>
      <c r="E36" t="s">
        <v>449</v>
      </c>
      <c r="F36" s="59" t="s">
        <v>281</v>
      </c>
      <c r="G36" s="59" t="s">
        <v>440</v>
      </c>
    </row>
    <row r="37" spans="2:7" ht="15.75" hidden="1" x14ac:dyDescent="0.25">
      <c r="B37" s="65" t="s">
        <v>183</v>
      </c>
      <c r="C37" s="34">
        <v>44450</v>
      </c>
      <c r="D37" s="35">
        <v>127</v>
      </c>
      <c r="E37" t="s">
        <v>449</v>
      </c>
      <c r="F37" s="59" t="s">
        <v>281</v>
      </c>
      <c r="G37" s="59" t="s">
        <v>440</v>
      </c>
    </row>
    <row r="38" spans="2:7" ht="15.75" hidden="1" x14ac:dyDescent="0.25">
      <c r="B38" s="65" t="s">
        <v>126</v>
      </c>
      <c r="C38" s="34">
        <v>44450</v>
      </c>
      <c r="D38" s="35">
        <v>119</v>
      </c>
      <c r="E38" t="s">
        <v>449</v>
      </c>
      <c r="F38" s="59" t="s">
        <v>281</v>
      </c>
      <c r="G38" s="59" t="s">
        <v>440</v>
      </c>
    </row>
    <row r="39" spans="2:7" ht="15.75" hidden="1" x14ac:dyDescent="0.25">
      <c r="B39" s="65" t="s">
        <v>140</v>
      </c>
      <c r="C39" s="34">
        <v>44450</v>
      </c>
      <c r="D39" s="35">
        <v>60</v>
      </c>
      <c r="E39" t="s">
        <v>449</v>
      </c>
      <c r="F39" s="59" t="s">
        <v>281</v>
      </c>
      <c r="G39" s="59" t="s">
        <v>440</v>
      </c>
    </row>
    <row r="40" spans="2:7" ht="15.75" hidden="1" x14ac:dyDescent="0.25">
      <c r="B40" s="65" t="s">
        <v>185</v>
      </c>
      <c r="C40" s="34">
        <v>44450</v>
      </c>
      <c r="D40" s="35">
        <v>127</v>
      </c>
      <c r="E40" t="s">
        <v>449</v>
      </c>
      <c r="F40" s="59" t="s">
        <v>281</v>
      </c>
      <c r="G40" s="59" t="s">
        <v>440</v>
      </c>
    </row>
    <row r="41" spans="2:7" ht="15.75" hidden="1" x14ac:dyDescent="0.25">
      <c r="B41" s="65" t="s">
        <v>181</v>
      </c>
      <c r="C41" s="34">
        <v>44450</v>
      </c>
      <c r="D41" s="35">
        <v>126</v>
      </c>
      <c r="E41" t="s">
        <v>449</v>
      </c>
      <c r="F41" s="59" t="s">
        <v>281</v>
      </c>
      <c r="G41" s="59" t="s">
        <v>440</v>
      </c>
    </row>
    <row r="42" spans="2:7" ht="15.75" hidden="1" x14ac:dyDescent="0.25">
      <c r="B42" s="65" t="s">
        <v>122</v>
      </c>
      <c r="C42" s="34">
        <v>44450</v>
      </c>
      <c r="D42" s="35">
        <v>123</v>
      </c>
      <c r="E42" t="s">
        <v>449</v>
      </c>
      <c r="F42" s="59" t="s">
        <v>281</v>
      </c>
      <c r="G42" s="59" t="s">
        <v>440</v>
      </c>
    </row>
    <row r="43" spans="2:7" ht="15.75" hidden="1" x14ac:dyDescent="0.25">
      <c r="B43" s="65" t="s">
        <v>137</v>
      </c>
      <c r="C43" s="34">
        <v>44450</v>
      </c>
      <c r="D43" s="35">
        <v>133</v>
      </c>
      <c r="E43" t="s">
        <v>449</v>
      </c>
      <c r="F43" s="59" t="s">
        <v>281</v>
      </c>
      <c r="G43" s="59" t="s">
        <v>440</v>
      </c>
    </row>
    <row r="44" spans="2:7" ht="15.75" hidden="1" x14ac:dyDescent="0.25">
      <c r="B44" s="65" t="s">
        <v>114</v>
      </c>
      <c r="C44" s="34">
        <v>44450</v>
      </c>
      <c r="D44" s="35">
        <v>152</v>
      </c>
      <c r="E44" t="s">
        <v>449</v>
      </c>
      <c r="F44" s="59" t="s">
        <v>281</v>
      </c>
      <c r="G44" s="59" t="s">
        <v>440</v>
      </c>
    </row>
    <row r="45" spans="2:7" ht="15.75" x14ac:dyDescent="0.25">
      <c r="B45" s="63" t="s">
        <v>53</v>
      </c>
      <c r="C45" s="9">
        <v>44450</v>
      </c>
      <c r="D45" s="3">
        <v>450</v>
      </c>
      <c r="E45" t="s">
        <v>449</v>
      </c>
      <c r="F45" s="59" t="s">
        <v>280</v>
      </c>
      <c r="G45" s="59" t="s">
        <v>439</v>
      </c>
    </row>
    <row r="46" spans="2:7" ht="15.75" x14ac:dyDescent="0.25">
      <c r="B46" s="63" t="s">
        <v>58</v>
      </c>
      <c r="C46" s="9">
        <v>44450</v>
      </c>
      <c r="D46" s="3">
        <v>518</v>
      </c>
      <c r="E46" t="s">
        <v>449</v>
      </c>
      <c r="F46" s="59" t="s">
        <v>280</v>
      </c>
      <c r="G46" s="59" t="s">
        <v>439</v>
      </c>
    </row>
    <row r="47" spans="2:7" ht="15.75" x14ac:dyDescent="0.25">
      <c r="B47" s="63" t="s">
        <v>87</v>
      </c>
      <c r="C47" s="9">
        <v>44450</v>
      </c>
      <c r="D47" s="3">
        <v>458</v>
      </c>
      <c r="E47" t="s">
        <v>449</v>
      </c>
      <c r="F47" s="59" t="s">
        <v>280</v>
      </c>
      <c r="G47" s="59" t="s">
        <v>439</v>
      </c>
    </row>
    <row r="48" spans="2:7" ht="15.75" x14ac:dyDescent="0.25">
      <c r="B48" s="66" t="s">
        <v>67</v>
      </c>
      <c r="C48" s="51">
        <v>44362</v>
      </c>
      <c r="D48" s="52">
        <v>488</v>
      </c>
      <c r="E48" t="s">
        <v>450</v>
      </c>
      <c r="F48" s="59" t="s">
        <v>280</v>
      </c>
      <c r="G48" s="59" t="s">
        <v>439</v>
      </c>
    </row>
    <row r="49" spans="2:7" ht="15.75" x14ac:dyDescent="0.25">
      <c r="B49" s="63" t="s">
        <v>68</v>
      </c>
      <c r="C49" s="9">
        <v>44362</v>
      </c>
      <c r="D49" s="3">
        <v>493</v>
      </c>
      <c r="E49" t="s">
        <v>450</v>
      </c>
      <c r="F49" s="59" t="s">
        <v>280</v>
      </c>
      <c r="G49" s="59" t="s">
        <v>439</v>
      </c>
    </row>
    <row r="50" spans="2:7" ht="16.5" thickBot="1" x14ac:dyDescent="0.3">
      <c r="B50" s="64" t="s">
        <v>62</v>
      </c>
      <c r="C50" s="12">
        <v>44446</v>
      </c>
      <c r="D50" s="13">
        <v>403</v>
      </c>
      <c r="E50" t="s">
        <v>450</v>
      </c>
      <c r="F50" s="59" t="s">
        <v>280</v>
      </c>
      <c r="G50" s="59" t="s">
        <v>439</v>
      </c>
    </row>
    <row r="51" spans="2:7" ht="15.75" x14ac:dyDescent="0.25">
      <c r="B51" s="62" t="s">
        <v>65</v>
      </c>
      <c r="C51" s="6">
        <v>44446</v>
      </c>
      <c r="D51" s="7">
        <v>474</v>
      </c>
      <c r="E51" t="s">
        <v>450</v>
      </c>
      <c r="F51" s="59" t="s">
        <v>280</v>
      </c>
      <c r="G51" s="59" t="s">
        <v>439</v>
      </c>
    </row>
    <row r="52" spans="2:7" ht="15.75" x14ac:dyDescent="0.25">
      <c r="B52" s="63" t="s">
        <v>64</v>
      </c>
      <c r="C52" s="9">
        <v>44446</v>
      </c>
      <c r="D52" s="3">
        <v>465</v>
      </c>
      <c r="E52" t="s">
        <v>450</v>
      </c>
      <c r="F52" s="59" t="s">
        <v>280</v>
      </c>
      <c r="G52" s="59" t="s">
        <v>439</v>
      </c>
    </row>
    <row r="53" spans="2:7" ht="15.75" x14ac:dyDescent="0.25">
      <c r="B53" s="63" t="s">
        <v>63</v>
      </c>
      <c r="C53" s="9">
        <v>44449</v>
      </c>
      <c r="D53" s="3">
        <v>428</v>
      </c>
      <c r="E53" t="s">
        <v>450</v>
      </c>
      <c r="F53" s="59" t="s">
        <v>280</v>
      </c>
      <c r="G53" s="59" t="s">
        <v>439</v>
      </c>
    </row>
    <row r="54" spans="2:7" ht="15.75" x14ac:dyDescent="0.25">
      <c r="B54" s="63" t="s">
        <v>66</v>
      </c>
      <c r="C54" s="9">
        <v>44449</v>
      </c>
      <c r="D54" s="3">
        <v>543</v>
      </c>
      <c r="E54" t="s">
        <v>450</v>
      </c>
      <c r="F54" s="59" t="s">
        <v>280</v>
      </c>
      <c r="G54" s="59" t="s">
        <v>439</v>
      </c>
    </row>
    <row r="55" spans="2:7" ht="15.75" x14ac:dyDescent="0.25">
      <c r="B55" s="63" t="s">
        <v>69</v>
      </c>
      <c r="C55" s="9">
        <v>44364</v>
      </c>
      <c r="D55" s="3">
        <v>576</v>
      </c>
      <c r="E55" t="s">
        <v>450</v>
      </c>
      <c r="F55" s="59" t="s">
        <v>280</v>
      </c>
      <c r="G55" s="59" t="s">
        <v>439</v>
      </c>
    </row>
    <row r="56" spans="2:7" ht="15.75" x14ac:dyDescent="0.25">
      <c r="B56" s="63" t="s">
        <v>4</v>
      </c>
      <c r="C56" s="9">
        <v>44449</v>
      </c>
      <c r="D56" s="3">
        <v>147</v>
      </c>
      <c r="E56" t="s">
        <v>449</v>
      </c>
      <c r="F56" s="59" t="s">
        <v>280</v>
      </c>
      <c r="G56" s="59" t="s">
        <v>440</v>
      </c>
    </row>
    <row r="57" spans="2:7" ht="15.75" x14ac:dyDescent="0.25">
      <c r="B57" s="63" t="s">
        <v>6</v>
      </c>
      <c r="C57" s="9">
        <v>44449</v>
      </c>
      <c r="D57" s="3">
        <v>168</v>
      </c>
      <c r="E57" t="s">
        <v>449</v>
      </c>
      <c r="F57" s="59" t="s">
        <v>280</v>
      </c>
      <c r="G57" s="59" t="s">
        <v>440</v>
      </c>
    </row>
    <row r="58" spans="2:7" ht="15.75" x14ac:dyDescent="0.25">
      <c r="B58" s="63" t="s">
        <v>9</v>
      </c>
      <c r="C58" s="9">
        <v>44449</v>
      </c>
      <c r="D58" s="3">
        <v>188</v>
      </c>
      <c r="E58" t="s">
        <v>449</v>
      </c>
      <c r="F58" s="59" t="s">
        <v>280</v>
      </c>
      <c r="G58" s="59" t="s">
        <v>440</v>
      </c>
    </row>
    <row r="59" spans="2:7" ht="15.75" hidden="1" x14ac:dyDescent="0.25">
      <c r="B59" s="65" t="s">
        <v>118</v>
      </c>
      <c r="C59" s="34" t="s">
        <v>97</v>
      </c>
      <c r="D59" s="35">
        <v>188</v>
      </c>
      <c r="E59" t="s">
        <v>449</v>
      </c>
      <c r="F59" s="59" t="s">
        <v>281</v>
      </c>
      <c r="G59" s="59" t="s">
        <v>440</v>
      </c>
    </row>
    <row r="60" spans="2:7" ht="15.75" x14ac:dyDescent="0.25">
      <c r="B60" s="63" t="s">
        <v>1</v>
      </c>
      <c r="C60" s="9">
        <v>44449</v>
      </c>
      <c r="D60" s="3">
        <v>104</v>
      </c>
      <c r="E60" t="s">
        <v>449</v>
      </c>
      <c r="F60" s="59" t="s">
        <v>280</v>
      </c>
      <c r="G60" s="59" t="s">
        <v>440</v>
      </c>
    </row>
    <row r="61" spans="2:7" ht="15.75" x14ac:dyDescent="0.25">
      <c r="B61" s="63" t="s">
        <v>3</v>
      </c>
      <c r="C61" s="9">
        <v>44449</v>
      </c>
      <c r="D61" s="3">
        <v>143</v>
      </c>
      <c r="E61" t="s">
        <v>449</v>
      </c>
      <c r="F61" s="59" t="s">
        <v>280</v>
      </c>
      <c r="G61" s="59" t="s">
        <v>440</v>
      </c>
    </row>
    <row r="62" spans="2:7" ht="15.75" x14ac:dyDescent="0.25">
      <c r="B62" s="63" t="s">
        <v>7</v>
      </c>
      <c r="C62" s="9">
        <v>44449</v>
      </c>
      <c r="D62" s="3">
        <v>172</v>
      </c>
      <c r="E62" t="s">
        <v>449</v>
      </c>
      <c r="F62" s="59" t="s">
        <v>280</v>
      </c>
      <c r="G62" s="59" t="s">
        <v>440</v>
      </c>
    </row>
    <row r="63" spans="2:7" ht="15.75" x14ac:dyDescent="0.25">
      <c r="B63" s="63" t="s">
        <v>10</v>
      </c>
      <c r="C63" s="9">
        <v>44449</v>
      </c>
      <c r="D63" s="3">
        <v>199</v>
      </c>
      <c r="E63" t="s">
        <v>449</v>
      </c>
      <c r="F63" s="59" t="s">
        <v>280</v>
      </c>
      <c r="G63" s="59" t="s">
        <v>440</v>
      </c>
    </row>
    <row r="64" spans="2:7" ht="15.75" x14ac:dyDescent="0.25">
      <c r="B64" s="63" t="s">
        <v>5</v>
      </c>
      <c r="C64" s="9">
        <v>44449</v>
      </c>
      <c r="D64" s="3">
        <v>154</v>
      </c>
      <c r="E64" t="s">
        <v>449</v>
      </c>
      <c r="F64" s="59" t="s">
        <v>280</v>
      </c>
      <c r="G64" s="59" t="s">
        <v>440</v>
      </c>
    </row>
    <row r="65" spans="2:7" ht="15.75" x14ac:dyDescent="0.25">
      <c r="B65" s="63" t="s">
        <v>8</v>
      </c>
      <c r="C65" s="9">
        <v>44450</v>
      </c>
      <c r="D65" s="3">
        <v>179</v>
      </c>
      <c r="E65" t="s">
        <v>449</v>
      </c>
      <c r="F65" s="59" t="s">
        <v>280</v>
      </c>
      <c r="G65" s="59" t="s">
        <v>440</v>
      </c>
    </row>
    <row r="66" spans="2:7" ht="15.75" x14ac:dyDescent="0.25">
      <c r="B66" s="63" t="s">
        <v>11</v>
      </c>
      <c r="C66" s="9">
        <v>44450</v>
      </c>
      <c r="D66" s="3">
        <v>241</v>
      </c>
      <c r="E66" t="s">
        <v>449</v>
      </c>
      <c r="F66" s="59" t="s">
        <v>280</v>
      </c>
      <c r="G66" s="59" t="s">
        <v>440</v>
      </c>
    </row>
    <row r="67" spans="2:7" ht="15.75" x14ac:dyDescent="0.25">
      <c r="B67" s="63" t="s">
        <v>2</v>
      </c>
      <c r="C67" s="9">
        <v>44450</v>
      </c>
      <c r="D67" s="3">
        <v>116</v>
      </c>
      <c r="E67" t="s">
        <v>449</v>
      </c>
      <c r="F67" s="59" t="s">
        <v>280</v>
      </c>
      <c r="G67" s="59" t="s">
        <v>440</v>
      </c>
    </row>
    <row r="68" spans="2:7" ht="15.75" x14ac:dyDescent="0.25">
      <c r="B68" s="63" t="s">
        <v>33</v>
      </c>
      <c r="C68" s="9">
        <v>44446</v>
      </c>
      <c r="D68" s="3">
        <v>220</v>
      </c>
      <c r="E68" t="s">
        <v>450</v>
      </c>
      <c r="F68" s="59" t="s">
        <v>280</v>
      </c>
      <c r="G68" s="59" t="s">
        <v>440</v>
      </c>
    </row>
    <row r="69" spans="2:7" ht="15.75" x14ac:dyDescent="0.25">
      <c r="B69" s="63" t="s">
        <v>28</v>
      </c>
      <c r="C69" s="9">
        <v>44446</v>
      </c>
      <c r="D69" s="3">
        <v>197</v>
      </c>
      <c r="E69" t="s">
        <v>450</v>
      </c>
      <c r="F69" s="59" t="s">
        <v>280</v>
      </c>
      <c r="G69" s="59" t="s">
        <v>440</v>
      </c>
    </row>
    <row r="70" spans="2:7" ht="15.75" x14ac:dyDescent="0.25">
      <c r="B70" s="63" t="s">
        <v>21</v>
      </c>
      <c r="C70" s="9">
        <v>44446</v>
      </c>
      <c r="D70" s="3">
        <v>145</v>
      </c>
      <c r="E70" t="s">
        <v>450</v>
      </c>
      <c r="F70" s="59" t="s">
        <v>280</v>
      </c>
      <c r="G70" s="59" t="s">
        <v>440</v>
      </c>
    </row>
    <row r="71" spans="2:7" ht="15.75" x14ac:dyDescent="0.25">
      <c r="B71" s="63" t="s">
        <v>36</v>
      </c>
      <c r="C71" s="9">
        <v>44446</v>
      </c>
      <c r="D71" s="3">
        <v>232</v>
      </c>
      <c r="E71" t="s">
        <v>450</v>
      </c>
      <c r="F71" s="59" t="s">
        <v>280</v>
      </c>
      <c r="G71" s="59" t="s">
        <v>440</v>
      </c>
    </row>
    <row r="72" spans="2:7" ht="15.75" x14ac:dyDescent="0.25">
      <c r="B72" s="63" t="s">
        <v>32</v>
      </c>
      <c r="C72" s="9">
        <v>44446</v>
      </c>
      <c r="D72" s="3">
        <v>214</v>
      </c>
      <c r="E72" t="s">
        <v>450</v>
      </c>
      <c r="F72" s="59" t="s">
        <v>280</v>
      </c>
      <c r="G72" s="59" t="s">
        <v>440</v>
      </c>
    </row>
    <row r="73" spans="2:7" ht="15.75" x14ac:dyDescent="0.25">
      <c r="B73" s="63" t="s">
        <v>25</v>
      </c>
      <c r="C73" s="9">
        <v>44446</v>
      </c>
      <c r="D73" s="3">
        <v>165</v>
      </c>
      <c r="E73" t="s">
        <v>450</v>
      </c>
      <c r="F73" s="59" t="s">
        <v>280</v>
      </c>
      <c r="G73" s="59" t="s">
        <v>440</v>
      </c>
    </row>
    <row r="74" spans="2:7" ht="16.5" thickBot="1" x14ac:dyDescent="0.3">
      <c r="B74" s="64" t="s">
        <v>14</v>
      </c>
      <c r="C74" s="12">
        <v>44446</v>
      </c>
      <c r="D74" s="13">
        <v>99</v>
      </c>
      <c r="E74" t="s">
        <v>450</v>
      </c>
      <c r="F74" s="59" t="s">
        <v>280</v>
      </c>
      <c r="G74" s="59" t="s">
        <v>440</v>
      </c>
    </row>
    <row r="75" spans="2:7" ht="15.75" x14ac:dyDescent="0.25">
      <c r="B75" s="67" t="s">
        <v>26</v>
      </c>
      <c r="C75" s="41">
        <v>44446</v>
      </c>
      <c r="D75" s="26">
        <v>174</v>
      </c>
      <c r="E75" t="s">
        <v>450</v>
      </c>
      <c r="F75" s="59" t="s">
        <v>280</v>
      </c>
      <c r="G75" s="59" t="s">
        <v>440</v>
      </c>
    </row>
    <row r="76" spans="2:7" ht="15.75" x14ac:dyDescent="0.25">
      <c r="B76" s="63" t="s">
        <v>27</v>
      </c>
      <c r="C76" s="9">
        <v>44447</v>
      </c>
      <c r="D76" s="3">
        <v>182</v>
      </c>
      <c r="E76" t="s">
        <v>450</v>
      </c>
      <c r="F76" s="59" t="s">
        <v>280</v>
      </c>
      <c r="G76" s="59" t="s">
        <v>440</v>
      </c>
    </row>
    <row r="77" spans="2:7" ht="15.75" x14ac:dyDescent="0.25">
      <c r="B77" s="63" t="s">
        <v>24</v>
      </c>
      <c r="C77" s="9">
        <v>44447</v>
      </c>
      <c r="D77" s="3">
        <v>157</v>
      </c>
      <c r="E77" t="s">
        <v>450</v>
      </c>
      <c r="F77" s="59" t="s">
        <v>280</v>
      </c>
      <c r="G77" s="59" t="s">
        <v>440</v>
      </c>
    </row>
    <row r="78" spans="2:7" ht="15.75" x14ac:dyDescent="0.25">
      <c r="B78" s="63" t="s">
        <v>30</v>
      </c>
      <c r="C78" s="9">
        <v>44447</v>
      </c>
      <c r="D78" s="3">
        <v>208</v>
      </c>
      <c r="E78" t="s">
        <v>450</v>
      </c>
      <c r="F78" s="59" t="s">
        <v>280</v>
      </c>
      <c r="G78" s="59" t="s">
        <v>440</v>
      </c>
    </row>
    <row r="79" spans="2:7" ht="15.75" x14ac:dyDescent="0.25">
      <c r="B79" s="63" t="s">
        <v>31</v>
      </c>
      <c r="C79" s="9">
        <v>44448</v>
      </c>
      <c r="D79" s="3">
        <v>213</v>
      </c>
      <c r="E79" t="s">
        <v>450</v>
      </c>
      <c r="F79" s="59" t="s">
        <v>280</v>
      </c>
      <c r="G79" s="59" t="s">
        <v>440</v>
      </c>
    </row>
    <row r="80" spans="2:7" ht="15.75" x14ac:dyDescent="0.25">
      <c r="B80" s="63" t="s">
        <v>20</v>
      </c>
      <c r="C80" s="9">
        <v>44448</v>
      </c>
      <c r="D80" s="3">
        <v>135</v>
      </c>
      <c r="E80" t="s">
        <v>450</v>
      </c>
      <c r="F80" s="59" t="s">
        <v>280</v>
      </c>
      <c r="G80" s="59" t="s">
        <v>440</v>
      </c>
    </row>
    <row r="81" spans="2:7" ht="15.75" x14ac:dyDescent="0.25">
      <c r="B81" s="63" t="s">
        <v>18</v>
      </c>
      <c r="C81" s="9">
        <v>44448</v>
      </c>
      <c r="D81" s="3">
        <v>128</v>
      </c>
      <c r="E81" t="s">
        <v>450</v>
      </c>
      <c r="F81" s="59" t="s">
        <v>280</v>
      </c>
      <c r="G81" s="59" t="s">
        <v>440</v>
      </c>
    </row>
    <row r="82" spans="2:7" ht="16.5" thickBot="1" x14ac:dyDescent="0.3">
      <c r="B82" s="64" t="s">
        <v>29</v>
      </c>
      <c r="C82" s="12">
        <v>44448</v>
      </c>
      <c r="D82" s="13">
        <v>201</v>
      </c>
      <c r="E82" t="s">
        <v>450</v>
      </c>
      <c r="F82" s="59" t="s">
        <v>280</v>
      </c>
      <c r="G82" s="59" t="s">
        <v>440</v>
      </c>
    </row>
    <row r="83" spans="2:7" ht="15.75" x14ac:dyDescent="0.25">
      <c r="B83" s="62" t="s">
        <v>17</v>
      </c>
      <c r="C83" s="6">
        <v>44448</v>
      </c>
      <c r="D83" s="7">
        <v>121</v>
      </c>
      <c r="E83" t="s">
        <v>450</v>
      </c>
      <c r="F83" s="59" t="s">
        <v>280</v>
      </c>
      <c r="G83" s="59" t="s">
        <v>440</v>
      </c>
    </row>
    <row r="84" spans="2:7" ht="15.75" x14ac:dyDescent="0.25">
      <c r="B84" s="63" t="s">
        <v>35</v>
      </c>
      <c r="C84" s="9">
        <v>44449</v>
      </c>
      <c r="D84" s="3">
        <v>231</v>
      </c>
      <c r="E84" t="s">
        <v>450</v>
      </c>
      <c r="F84" s="59" t="s">
        <v>280</v>
      </c>
      <c r="G84" s="59" t="s">
        <v>440</v>
      </c>
    </row>
    <row r="85" spans="2:7" ht="15.75" x14ac:dyDescent="0.25">
      <c r="B85" s="63" t="s">
        <v>23</v>
      </c>
      <c r="C85" s="9">
        <v>44449</v>
      </c>
      <c r="D85" s="3">
        <v>147</v>
      </c>
      <c r="E85" t="s">
        <v>450</v>
      </c>
      <c r="F85" s="59" t="s">
        <v>280</v>
      </c>
      <c r="G85" s="59" t="s">
        <v>440</v>
      </c>
    </row>
    <row r="86" spans="2:7" ht="15.75" x14ac:dyDescent="0.25">
      <c r="B86" s="63" t="s">
        <v>16</v>
      </c>
      <c r="C86" s="9">
        <v>44449</v>
      </c>
      <c r="D86" s="3">
        <v>120</v>
      </c>
      <c r="E86" t="s">
        <v>450</v>
      </c>
      <c r="F86" s="59" t="s">
        <v>280</v>
      </c>
      <c r="G86" s="59" t="s">
        <v>440</v>
      </c>
    </row>
    <row r="87" spans="2:7" ht="15.75" x14ac:dyDescent="0.25">
      <c r="B87" s="63" t="s">
        <v>15</v>
      </c>
      <c r="C87" s="9">
        <v>44449</v>
      </c>
      <c r="D87" s="3">
        <v>108</v>
      </c>
      <c r="E87" t="s">
        <v>450</v>
      </c>
      <c r="F87" s="59" t="s">
        <v>280</v>
      </c>
      <c r="G87" s="59" t="s">
        <v>440</v>
      </c>
    </row>
    <row r="88" spans="2:7" ht="15.75" x14ac:dyDescent="0.25">
      <c r="B88" s="63" t="s">
        <v>34</v>
      </c>
      <c r="C88" s="9">
        <v>44449</v>
      </c>
      <c r="D88" s="3">
        <v>221</v>
      </c>
      <c r="E88" t="s">
        <v>450</v>
      </c>
      <c r="F88" s="59" t="s">
        <v>280</v>
      </c>
      <c r="G88" s="59" t="s">
        <v>440</v>
      </c>
    </row>
    <row r="89" spans="2:7" ht="15.75" x14ac:dyDescent="0.25">
      <c r="B89" s="63" t="s">
        <v>19</v>
      </c>
      <c r="C89" s="9">
        <v>44449</v>
      </c>
      <c r="D89" s="3">
        <v>130</v>
      </c>
      <c r="E89" t="s">
        <v>450</v>
      </c>
      <c r="F89" s="59" t="s">
        <v>280</v>
      </c>
      <c r="G89" s="59" t="s">
        <v>440</v>
      </c>
    </row>
    <row r="90" spans="2:7" ht="15.75" x14ac:dyDescent="0.25">
      <c r="B90" s="63" t="s">
        <v>22</v>
      </c>
      <c r="C90" s="9">
        <v>44449</v>
      </c>
      <c r="D90" s="3">
        <v>146</v>
      </c>
      <c r="E90" t="s">
        <v>450</v>
      </c>
      <c r="F90" s="59" t="s">
        <v>280</v>
      </c>
      <c r="G90" s="59" t="s">
        <v>440</v>
      </c>
    </row>
    <row r="91" spans="2:7" ht="16.5" thickBot="1" x14ac:dyDescent="0.3">
      <c r="B91" s="64" t="s">
        <v>37</v>
      </c>
      <c r="C91" s="12">
        <v>44449</v>
      </c>
      <c r="D91" s="13">
        <v>234</v>
      </c>
      <c r="E91" t="s">
        <v>450</v>
      </c>
      <c r="F91" s="59" t="s">
        <v>280</v>
      </c>
      <c r="G91" s="59" t="s">
        <v>440</v>
      </c>
    </row>
  </sheetData>
  <conditionalFormatting sqref="B3:B31">
    <cfRule type="duplicateValues" dxfId="22" priority="29"/>
  </conditionalFormatting>
  <conditionalFormatting sqref="B9:B13 B20:B31">
    <cfRule type="duplicateValues" dxfId="21" priority="26"/>
  </conditionalFormatting>
  <conditionalFormatting sqref="B31 D31">
    <cfRule type="expression" dxfId="20" priority="28">
      <formula>$T50=1</formula>
    </cfRule>
  </conditionalFormatting>
  <conditionalFormatting sqref="B32:B33">
    <cfRule type="expression" dxfId="19" priority="10">
      <formula>#REF!=1</formula>
    </cfRule>
  </conditionalFormatting>
  <conditionalFormatting sqref="B32:B50">
    <cfRule type="duplicateValues" dxfId="18" priority="23"/>
  </conditionalFormatting>
  <conditionalFormatting sqref="B34">
    <cfRule type="expression" dxfId="17" priority="12">
      <formula>$D3=1</formula>
    </cfRule>
  </conditionalFormatting>
  <conditionalFormatting sqref="B35 B37 B39 B41">
    <cfRule type="expression" dxfId="16" priority="9">
      <formula>#REF!=1</formula>
    </cfRule>
  </conditionalFormatting>
  <conditionalFormatting sqref="B36">
    <cfRule type="expression" dxfId="15" priority="13">
      <formula>$D4=1</formula>
    </cfRule>
  </conditionalFormatting>
  <conditionalFormatting sqref="B38">
    <cfRule type="expression" dxfId="14" priority="15">
      <formula>$D5=1</formula>
    </cfRule>
  </conditionalFormatting>
  <conditionalFormatting sqref="B40 B42">
    <cfRule type="expression" dxfId="13" priority="14">
      <formula>$D6=1</formula>
    </cfRule>
  </conditionalFormatting>
  <conditionalFormatting sqref="B43:B48">
    <cfRule type="expression" dxfId="12" priority="20">
      <formula>#REF!=1</formula>
    </cfRule>
  </conditionalFormatting>
  <conditionalFormatting sqref="B49">
    <cfRule type="expression" dxfId="11" priority="17">
      <formula>$D32=1</formula>
    </cfRule>
  </conditionalFormatting>
  <conditionalFormatting sqref="B50">
    <cfRule type="duplicateValues" dxfId="10" priority="16"/>
    <cfRule type="expression" dxfId="9" priority="18">
      <formula>$C37=1</formula>
    </cfRule>
  </conditionalFormatting>
  <conditionalFormatting sqref="B75:B82">
    <cfRule type="expression" dxfId="8" priority="1">
      <formula>#REF!=1</formula>
    </cfRule>
  </conditionalFormatting>
  <conditionalFormatting sqref="B14:D19">
    <cfRule type="expression" dxfId="7" priority="25">
      <formula>$D14=1</formula>
    </cfRule>
  </conditionalFormatting>
  <conditionalFormatting sqref="B20:D26 B29:B30">
    <cfRule type="expression" dxfId="6" priority="24">
      <formula>$T42=1</formula>
    </cfRule>
  </conditionalFormatting>
  <conditionalFormatting sqref="B27:D28">
    <cfRule type="expression" dxfId="5" priority="27">
      <formula>$T49=1</formula>
    </cfRule>
  </conditionalFormatting>
  <conditionalFormatting sqref="C50">
    <cfRule type="expression" dxfId="4" priority="19">
      <formula>$D10=1</formula>
    </cfRule>
  </conditionalFormatting>
  <conditionalFormatting sqref="C32:D49">
    <cfRule type="expression" dxfId="3" priority="11">
      <formula>$D32=1</formula>
    </cfRule>
  </conditionalFormatting>
  <conditionalFormatting sqref="C75:D76">
    <cfRule type="expression" dxfId="2" priority="3">
      <formula>$D74=1</formula>
    </cfRule>
  </conditionalFormatting>
  <conditionalFormatting sqref="C77:D79">
    <cfRule type="expression" dxfId="1" priority="4">
      <formula>$D80=1</formula>
    </cfRule>
  </conditionalFormatting>
  <conditionalFormatting sqref="C80:D82">
    <cfRule type="expression" dxfId="0" priority="2">
      <formula>$D84=1</formula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DE81-40CD-4AFC-91BB-DDAE8B1A9B61}">
  <dimension ref="A1:M77"/>
  <sheetViews>
    <sheetView topLeftCell="A64" zoomScale="110" zoomScaleNormal="110" workbookViewId="0">
      <selection activeCell="L28" sqref="L28"/>
    </sheetView>
  </sheetViews>
  <sheetFormatPr defaultRowHeight="15" x14ac:dyDescent="0.25"/>
  <cols>
    <col min="1" max="1" width="11.42578125" customWidth="1"/>
    <col min="2" max="2" width="14.140625" customWidth="1"/>
    <col min="6" max="6" width="10.140625" customWidth="1"/>
    <col min="12" max="12" width="55" bestFit="1" customWidth="1"/>
    <col min="13" max="13" width="11" bestFit="1" customWidth="1"/>
    <col min="16" max="16" width="11.140625" bestFit="1" customWidth="1"/>
  </cols>
  <sheetData>
    <row r="1" spans="1:13" x14ac:dyDescent="0.25">
      <c r="A1" t="s">
        <v>331</v>
      </c>
      <c r="B1" t="s">
        <v>329</v>
      </c>
      <c r="C1" t="s">
        <v>428</v>
      </c>
      <c r="D1" t="s">
        <v>429</v>
      </c>
      <c r="E1" t="s">
        <v>430</v>
      </c>
      <c r="F1" t="s">
        <v>431</v>
      </c>
      <c r="G1" t="s">
        <v>417</v>
      </c>
      <c r="H1" t="s">
        <v>432</v>
      </c>
      <c r="I1" t="s">
        <v>435</v>
      </c>
      <c r="J1" t="s">
        <v>282</v>
      </c>
      <c r="K1" t="s">
        <v>278</v>
      </c>
      <c r="L1" t="s">
        <v>447</v>
      </c>
      <c r="M1" t="s">
        <v>448</v>
      </c>
    </row>
    <row r="2" spans="1:13" x14ac:dyDescent="0.25">
      <c r="A2" t="s">
        <v>42</v>
      </c>
      <c r="B2" s="57">
        <v>45160</v>
      </c>
      <c r="C2" t="s">
        <v>433</v>
      </c>
      <c r="D2" t="s">
        <v>436</v>
      </c>
      <c r="E2">
        <v>3</v>
      </c>
      <c r="F2">
        <v>9</v>
      </c>
      <c r="H2" t="s">
        <v>437</v>
      </c>
      <c r="I2" t="s">
        <v>437</v>
      </c>
      <c r="J2" t="s">
        <v>439</v>
      </c>
      <c r="K2" t="s">
        <v>528</v>
      </c>
      <c r="M2" t="s">
        <v>516</v>
      </c>
    </row>
    <row r="3" spans="1:13" x14ac:dyDescent="0.25">
      <c r="A3" t="s">
        <v>45</v>
      </c>
      <c r="B3" s="57">
        <v>45114</v>
      </c>
      <c r="C3" t="s">
        <v>434</v>
      </c>
      <c r="D3" t="s">
        <v>436</v>
      </c>
      <c r="E3">
        <v>3</v>
      </c>
      <c r="F3">
        <v>9</v>
      </c>
      <c r="H3" t="s">
        <v>437</v>
      </c>
      <c r="I3" t="s">
        <v>437</v>
      </c>
      <c r="J3" t="s">
        <v>439</v>
      </c>
      <c r="K3" t="s">
        <v>528</v>
      </c>
      <c r="M3" t="s">
        <v>527</v>
      </c>
    </row>
    <row r="4" spans="1:13" x14ac:dyDescent="0.25">
      <c r="A4" t="s">
        <v>46</v>
      </c>
      <c r="B4" s="57">
        <v>45114</v>
      </c>
      <c r="C4" t="s">
        <v>434</v>
      </c>
      <c r="D4" t="s">
        <v>436</v>
      </c>
      <c r="E4" t="s">
        <v>112</v>
      </c>
      <c r="F4">
        <v>9</v>
      </c>
      <c r="G4" t="s">
        <v>446</v>
      </c>
      <c r="H4" t="s">
        <v>437</v>
      </c>
      <c r="I4" t="s">
        <v>437</v>
      </c>
      <c r="J4" t="s">
        <v>439</v>
      </c>
      <c r="K4" t="s">
        <v>528</v>
      </c>
      <c r="M4" t="s">
        <v>487</v>
      </c>
    </row>
    <row r="5" spans="1:13" x14ac:dyDescent="0.25">
      <c r="A5" t="s">
        <v>44</v>
      </c>
      <c r="B5" s="57">
        <v>45114</v>
      </c>
      <c r="C5" t="s">
        <v>434</v>
      </c>
      <c r="D5" t="s">
        <v>436</v>
      </c>
      <c r="E5">
        <v>2</v>
      </c>
      <c r="F5">
        <v>9</v>
      </c>
      <c r="H5" t="s">
        <v>437</v>
      </c>
      <c r="I5" t="s">
        <v>437</v>
      </c>
      <c r="J5" t="s">
        <v>439</v>
      </c>
      <c r="K5" t="s">
        <v>528</v>
      </c>
      <c r="M5" t="s">
        <v>461</v>
      </c>
    </row>
    <row r="6" spans="1:13" x14ac:dyDescent="0.25">
      <c r="A6" t="s">
        <v>47</v>
      </c>
      <c r="B6" s="57">
        <v>45114</v>
      </c>
      <c r="C6" t="s">
        <v>434</v>
      </c>
      <c r="D6" t="s">
        <v>436</v>
      </c>
      <c r="E6">
        <v>2</v>
      </c>
      <c r="F6">
        <v>9</v>
      </c>
      <c r="H6" t="s">
        <v>437</v>
      </c>
      <c r="I6" t="s">
        <v>437</v>
      </c>
      <c r="J6" t="s">
        <v>439</v>
      </c>
      <c r="K6" t="s">
        <v>528</v>
      </c>
      <c r="M6" t="s">
        <v>460</v>
      </c>
    </row>
    <row r="7" spans="1:13" x14ac:dyDescent="0.25">
      <c r="A7" t="s">
        <v>48</v>
      </c>
      <c r="B7" s="57">
        <v>45114</v>
      </c>
      <c r="C7" t="s">
        <v>433</v>
      </c>
      <c r="D7" t="s">
        <v>436</v>
      </c>
      <c r="E7">
        <v>2</v>
      </c>
      <c r="F7">
        <v>9</v>
      </c>
      <c r="G7" t="s">
        <v>445</v>
      </c>
      <c r="H7" t="s">
        <v>437</v>
      </c>
      <c r="I7" t="s">
        <v>437</v>
      </c>
      <c r="J7" t="s">
        <v>439</v>
      </c>
      <c r="K7" t="s">
        <v>528</v>
      </c>
      <c r="M7" t="s">
        <v>459</v>
      </c>
    </row>
    <row r="8" spans="1:13" x14ac:dyDescent="0.25">
      <c r="A8" t="s">
        <v>41</v>
      </c>
      <c r="B8" s="57">
        <v>45160</v>
      </c>
      <c r="C8" t="s">
        <v>433</v>
      </c>
      <c r="D8" t="s">
        <v>436</v>
      </c>
      <c r="E8">
        <v>2</v>
      </c>
      <c r="F8">
        <v>9</v>
      </c>
      <c r="H8" t="s">
        <v>437</v>
      </c>
      <c r="I8" t="s">
        <v>437</v>
      </c>
      <c r="J8" t="s">
        <v>439</v>
      </c>
      <c r="K8" t="s">
        <v>528</v>
      </c>
      <c r="L8" t="s">
        <v>534</v>
      </c>
      <c r="M8" t="s">
        <v>490</v>
      </c>
    </row>
    <row r="9" spans="1:13" x14ac:dyDescent="0.25">
      <c r="A9" t="s">
        <v>43</v>
      </c>
      <c r="B9" s="57">
        <v>45161</v>
      </c>
      <c r="C9" t="s">
        <v>434</v>
      </c>
      <c r="D9" t="s">
        <v>436</v>
      </c>
      <c r="E9">
        <v>3</v>
      </c>
      <c r="F9">
        <v>9</v>
      </c>
      <c r="H9" t="s">
        <v>437</v>
      </c>
      <c r="I9" t="s">
        <v>437</v>
      </c>
      <c r="J9" t="s">
        <v>439</v>
      </c>
      <c r="K9" t="s">
        <v>528</v>
      </c>
      <c r="M9" t="s">
        <v>507</v>
      </c>
    </row>
    <row r="10" spans="1:13" x14ac:dyDescent="0.25">
      <c r="A10" t="s">
        <v>51</v>
      </c>
      <c r="B10" s="57">
        <v>45160</v>
      </c>
      <c r="C10" t="s">
        <v>433</v>
      </c>
      <c r="D10" t="s">
        <v>436</v>
      </c>
      <c r="E10">
        <v>3</v>
      </c>
      <c r="F10">
        <v>9</v>
      </c>
      <c r="H10" t="s">
        <v>437</v>
      </c>
      <c r="I10" t="s">
        <v>437</v>
      </c>
      <c r="J10" t="s">
        <v>439</v>
      </c>
      <c r="K10" t="s">
        <v>528</v>
      </c>
      <c r="M10" t="s">
        <v>522</v>
      </c>
    </row>
    <row r="11" spans="1:13" x14ac:dyDescent="0.25">
      <c r="A11" t="s">
        <v>70</v>
      </c>
      <c r="B11" s="57">
        <v>44972</v>
      </c>
      <c r="C11" t="s">
        <v>434</v>
      </c>
      <c r="D11" t="s">
        <v>436</v>
      </c>
      <c r="E11">
        <v>2</v>
      </c>
      <c r="F11">
        <v>10</v>
      </c>
      <c r="H11" t="s">
        <v>437</v>
      </c>
      <c r="I11" t="s">
        <v>438</v>
      </c>
      <c r="J11" t="s">
        <v>440</v>
      </c>
      <c r="K11" t="s">
        <v>449</v>
      </c>
    </row>
    <row r="12" spans="1:13" x14ac:dyDescent="0.25">
      <c r="A12" t="s">
        <v>4</v>
      </c>
      <c r="B12" s="57">
        <v>45110</v>
      </c>
      <c r="C12" t="s">
        <v>434</v>
      </c>
      <c r="D12" t="s">
        <v>436</v>
      </c>
      <c r="E12">
        <v>3</v>
      </c>
      <c r="F12">
        <v>9</v>
      </c>
      <c r="H12" t="s">
        <v>437</v>
      </c>
      <c r="I12" t="s">
        <v>437</v>
      </c>
      <c r="J12" t="s">
        <v>440</v>
      </c>
      <c r="K12" t="s">
        <v>449</v>
      </c>
      <c r="M12" t="s">
        <v>457</v>
      </c>
    </row>
    <row r="13" spans="1:13" x14ac:dyDescent="0.25">
      <c r="A13" t="s">
        <v>6</v>
      </c>
      <c r="B13" s="57">
        <v>45111</v>
      </c>
      <c r="C13" t="s">
        <v>434</v>
      </c>
      <c r="D13" t="s">
        <v>436</v>
      </c>
      <c r="E13">
        <v>2.5</v>
      </c>
      <c r="F13">
        <v>9</v>
      </c>
      <c r="G13" t="s">
        <v>445</v>
      </c>
      <c r="H13" t="s">
        <v>437</v>
      </c>
      <c r="I13" t="s">
        <v>437</v>
      </c>
      <c r="J13" t="s">
        <v>440</v>
      </c>
      <c r="K13" t="s">
        <v>449</v>
      </c>
      <c r="M13" t="s">
        <v>454</v>
      </c>
    </row>
    <row r="14" spans="1:13" x14ac:dyDescent="0.25">
      <c r="A14" t="s">
        <v>9</v>
      </c>
      <c r="B14" s="57">
        <v>45111</v>
      </c>
      <c r="C14" t="s">
        <v>433</v>
      </c>
      <c r="D14" t="s">
        <v>436</v>
      </c>
      <c r="E14">
        <v>2</v>
      </c>
      <c r="F14">
        <v>9</v>
      </c>
      <c r="H14" t="s">
        <v>437</v>
      </c>
      <c r="I14" t="s">
        <v>437</v>
      </c>
      <c r="J14" t="s">
        <v>440</v>
      </c>
      <c r="K14" t="s">
        <v>449</v>
      </c>
      <c r="M14" t="s">
        <v>472</v>
      </c>
    </row>
    <row r="15" spans="1:13" x14ac:dyDescent="0.25">
      <c r="A15" t="s">
        <v>1</v>
      </c>
      <c r="B15" s="57">
        <v>45153</v>
      </c>
      <c r="C15" t="s">
        <v>433</v>
      </c>
      <c r="D15" t="s">
        <v>436</v>
      </c>
      <c r="E15">
        <v>2</v>
      </c>
      <c r="F15">
        <v>9</v>
      </c>
      <c r="H15" t="s">
        <v>437</v>
      </c>
      <c r="I15" t="s">
        <v>437</v>
      </c>
      <c r="J15" t="s">
        <v>440</v>
      </c>
      <c r="K15" t="s">
        <v>449</v>
      </c>
      <c r="M15" t="s">
        <v>496</v>
      </c>
    </row>
    <row r="16" spans="1:13" x14ac:dyDescent="0.25">
      <c r="A16" t="s">
        <v>59</v>
      </c>
      <c r="B16" s="57">
        <v>45156</v>
      </c>
      <c r="C16" t="s">
        <v>433</v>
      </c>
      <c r="D16" t="s">
        <v>436</v>
      </c>
      <c r="E16" t="s">
        <v>112</v>
      </c>
      <c r="F16" t="s">
        <v>112</v>
      </c>
      <c r="G16" t="s">
        <v>482</v>
      </c>
      <c r="H16" t="s">
        <v>437</v>
      </c>
      <c r="I16" t="s">
        <v>437</v>
      </c>
      <c r="J16" t="s">
        <v>439</v>
      </c>
      <c r="K16" t="s">
        <v>449</v>
      </c>
      <c r="M16" t="s">
        <v>112</v>
      </c>
    </row>
    <row r="17" spans="1:13" x14ac:dyDescent="0.25">
      <c r="A17" t="s">
        <v>3</v>
      </c>
      <c r="B17" s="57">
        <v>45110</v>
      </c>
      <c r="C17" t="s">
        <v>434</v>
      </c>
      <c r="D17" t="s">
        <v>436</v>
      </c>
      <c r="E17">
        <v>1</v>
      </c>
      <c r="F17">
        <v>9</v>
      </c>
      <c r="G17" t="s">
        <v>443</v>
      </c>
      <c r="H17" t="s">
        <v>437</v>
      </c>
      <c r="I17" t="s">
        <v>437</v>
      </c>
      <c r="J17" t="s">
        <v>440</v>
      </c>
      <c r="K17" t="s">
        <v>449</v>
      </c>
      <c r="L17" t="s">
        <v>534</v>
      </c>
      <c r="M17" t="s">
        <v>491</v>
      </c>
    </row>
    <row r="18" spans="1:13" x14ac:dyDescent="0.25">
      <c r="A18" t="s">
        <v>7</v>
      </c>
      <c r="B18" s="57">
        <v>45090</v>
      </c>
      <c r="C18" t="s">
        <v>433</v>
      </c>
      <c r="D18" t="s">
        <v>436</v>
      </c>
      <c r="E18">
        <v>2</v>
      </c>
      <c r="F18">
        <v>9</v>
      </c>
      <c r="G18" t="s">
        <v>441</v>
      </c>
      <c r="H18" t="s">
        <v>437</v>
      </c>
      <c r="I18" t="s">
        <v>437</v>
      </c>
      <c r="J18" t="s">
        <v>440</v>
      </c>
      <c r="K18" t="s">
        <v>449</v>
      </c>
      <c r="M18" t="s">
        <v>470</v>
      </c>
    </row>
    <row r="19" spans="1:13" x14ac:dyDescent="0.25">
      <c r="A19" t="s">
        <v>71</v>
      </c>
      <c r="B19" s="57">
        <v>45090</v>
      </c>
      <c r="C19" t="s">
        <v>433</v>
      </c>
      <c r="D19" t="s">
        <v>436</v>
      </c>
      <c r="E19">
        <v>3</v>
      </c>
      <c r="F19">
        <v>9</v>
      </c>
      <c r="H19" t="s">
        <v>437</v>
      </c>
      <c r="I19" t="s">
        <v>438</v>
      </c>
      <c r="J19" t="s">
        <v>440</v>
      </c>
      <c r="K19" t="s">
        <v>449</v>
      </c>
      <c r="M19" t="s">
        <v>474</v>
      </c>
    </row>
    <row r="20" spans="1:13" x14ac:dyDescent="0.25">
      <c r="A20" t="s">
        <v>10</v>
      </c>
      <c r="B20" s="57">
        <v>45153</v>
      </c>
      <c r="C20" t="s">
        <v>434</v>
      </c>
      <c r="D20" t="s">
        <v>436</v>
      </c>
      <c r="E20">
        <v>3</v>
      </c>
      <c r="F20">
        <v>9</v>
      </c>
      <c r="G20" t="s">
        <v>484</v>
      </c>
      <c r="H20" t="s">
        <v>437</v>
      </c>
      <c r="I20" t="s">
        <v>437</v>
      </c>
      <c r="J20" t="s">
        <v>440</v>
      </c>
      <c r="K20" t="s">
        <v>449</v>
      </c>
      <c r="M20" t="s">
        <v>500</v>
      </c>
    </row>
    <row r="21" spans="1:13" x14ac:dyDescent="0.25">
      <c r="A21" t="s">
        <v>5</v>
      </c>
      <c r="B21" s="57">
        <v>45090</v>
      </c>
      <c r="C21" t="s">
        <v>433</v>
      </c>
      <c r="D21" t="s">
        <v>436</v>
      </c>
      <c r="E21">
        <v>2</v>
      </c>
      <c r="F21">
        <v>9</v>
      </c>
      <c r="H21" t="s">
        <v>437</v>
      </c>
      <c r="I21" t="s">
        <v>437</v>
      </c>
      <c r="J21" t="s">
        <v>440</v>
      </c>
      <c r="K21" t="s">
        <v>449</v>
      </c>
      <c r="M21" t="s">
        <v>451</v>
      </c>
    </row>
    <row r="22" spans="1:13" x14ac:dyDescent="0.25">
      <c r="A22" t="s">
        <v>54</v>
      </c>
      <c r="B22" s="57">
        <v>45160</v>
      </c>
      <c r="C22" t="s">
        <v>433</v>
      </c>
      <c r="D22" t="s">
        <v>436</v>
      </c>
      <c r="E22">
        <v>3</v>
      </c>
      <c r="F22">
        <v>9</v>
      </c>
      <c r="G22" t="s">
        <v>484</v>
      </c>
      <c r="H22" t="s">
        <v>437</v>
      </c>
      <c r="I22" t="s">
        <v>437</v>
      </c>
      <c r="J22" t="s">
        <v>439</v>
      </c>
      <c r="K22" t="s">
        <v>449</v>
      </c>
      <c r="M22" t="s">
        <v>520</v>
      </c>
    </row>
    <row r="23" spans="1:13" x14ac:dyDescent="0.25">
      <c r="A23" t="s">
        <v>57</v>
      </c>
      <c r="B23" s="57">
        <v>45156</v>
      </c>
      <c r="C23" t="s">
        <v>433</v>
      </c>
      <c r="D23" t="s">
        <v>436</v>
      </c>
      <c r="E23">
        <v>1</v>
      </c>
      <c r="F23">
        <v>9</v>
      </c>
      <c r="G23" t="s">
        <v>485</v>
      </c>
      <c r="H23" t="s">
        <v>437</v>
      </c>
      <c r="I23" t="s">
        <v>437</v>
      </c>
      <c r="J23" t="s">
        <v>439</v>
      </c>
      <c r="K23" t="s">
        <v>449</v>
      </c>
      <c r="M23" t="s">
        <v>515</v>
      </c>
    </row>
    <row r="24" spans="1:13" x14ac:dyDescent="0.25">
      <c r="A24" t="s">
        <v>56</v>
      </c>
      <c r="B24" s="57">
        <v>45156</v>
      </c>
      <c r="C24" t="s">
        <v>433</v>
      </c>
      <c r="D24" t="s">
        <v>436</v>
      </c>
      <c r="E24">
        <v>2</v>
      </c>
      <c r="F24">
        <v>9</v>
      </c>
      <c r="H24" t="s">
        <v>437</v>
      </c>
      <c r="I24" t="s">
        <v>437</v>
      </c>
      <c r="J24" t="s">
        <v>439</v>
      </c>
      <c r="K24" t="s">
        <v>449</v>
      </c>
      <c r="M24" t="s">
        <v>503</v>
      </c>
    </row>
    <row r="25" spans="1:13" x14ac:dyDescent="0.25">
      <c r="A25" t="s">
        <v>61</v>
      </c>
      <c r="B25" s="57">
        <v>45113</v>
      </c>
      <c r="C25" t="s">
        <v>434</v>
      </c>
      <c r="D25" t="s">
        <v>436</v>
      </c>
      <c r="E25">
        <v>1</v>
      </c>
      <c r="F25">
        <v>9</v>
      </c>
      <c r="H25" t="s">
        <v>437</v>
      </c>
      <c r="I25" t="s">
        <v>437</v>
      </c>
      <c r="J25" t="s">
        <v>439</v>
      </c>
      <c r="K25" t="s">
        <v>449</v>
      </c>
      <c r="M25" t="s">
        <v>469</v>
      </c>
    </row>
    <row r="26" spans="1:13" x14ac:dyDescent="0.25">
      <c r="A26" t="s">
        <v>60</v>
      </c>
      <c r="B26" s="57">
        <v>45156</v>
      </c>
      <c r="C26" t="s">
        <v>434</v>
      </c>
      <c r="D26" t="s">
        <v>436</v>
      </c>
      <c r="E26">
        <v>2</v>
      </c>
      <c r="F26">
        <v>9</v>
      </c>
      <c r="H26" t="s">
        <v>437</v>
      </c>
      <c r="I26" t="s">
        <v>437</v>
      </c>
      <c r="J26" t="s">
        <v>439</v>
      </c>
      <c r="K26" t="s">
        <v>449</v>
      </c>
      <c r="L26" t="s">
        <v>535</v>
      </c>
      <c r="M26" t="s">
        <v>523</v>
      </c>
    </row>
    <row r="27" spans="1:13" x14ac:dyDescent="0.25">
      <c r="A27" t="s">
        <v>74</v>
      </c>
      <c r="B27" s="57">
        <v>45156</v>
      </c>
      <c r="C27" t="s">
        <v>434</v>
      </c>
      <c r="D27" t="s">
        <v>436</v>
      </c>
      <c r="E27">
        <v>1</v>
      </c>
      <c r="F27">
        <v>9</v>
      </c>
      <c r="H27" t="s">
        <v>437</v>
      </c>
      <c r="I27" t="s">
        <v>437</v>
      </c>
      <c r="J27" t="s">
        <v>439</v>
      </c>
      <c r="K27" t="s">
        <v>449</v>
      </c>
      <c r="M27" t="s">
        <v>512</v>
      </c>
    </row>
    <row r="28" spans="1:13" x14ac:dyDescent="0.25">
      <c r="A28" t="s">
        <v>8</v>
      </c>
      <c r="B28" s="57">
        <v>44973</v>
      </c>
      <c r="C28" t="s">
        <v>434</v>
      </c>
      <c r="D28" t="s">
        <v>436</v>
      </c>
      <c r="E28">
        <v>2</v>
      </c>
      <c r="F28">
        <v>9</v>
      </c>
      <c r="H28" t="s">
        <v>437</v>
      </c>
      <c r="I28" t="s">
        <v>437</v>
      </c>
      <c r="J28" t="s">
        <v>440</v>
      </c>
      <c r="K28" t="s">
        <v>449</v>
      </c>
      <c r="M28" t="s">
        <v>524</v>
      </c>
    </row>
    <row r="29" spans="1:13" x14ac:dyDescent="0.25">
      <c r="A29" t="s">
        <v>77</v>
      </c>
      <c r="B29" s="57">
        <v>45090</v>
      </c>
      <c r="C29" t="s">
        <v>434</v>
      </c>
      <c r="D29" t="s">
        <v>436</v>
      </c>
      <c r="E29">
        <v>1</v>
      </c>
      <c r="F29">
        <v>9</v>
      </c>
      <c r="H29" t="s">
        <v>437</v>
      </c>
      <c r="I29" t="s">
        <v>438</v>
      </c>
      <c r="J29" t="s">
        <v>440</v>
      </c>
      <c r="K29" t="s">
        <v>449</v>
      </c>
      <c r="M29" t="s">
        <v>455</v>
      </c>
    </row>
    <row r="30" spans="1:13" x14ac:dyDescent="0.25">
      <c r="A30" t="s">
        <v>94</v>
      </c>
      <c r="B30" s="57">
        <v>44972</v>
      </c>
      <c r="C30" t="s">
        <v>433</v>
      </c>
      <c r="D30" t="s">
        <v>436</v>
      </c>
      <c r="E30">
        <v>2</v>
      </c>
      <c r="F30">
        <v>10</v>
      </c>
      <c r="H30" t="s">
        <v>437</v>
      </c>
      <c r="I30" t="s">
        <v>438</v>
      </c>
      <c r="J30" t="s">
        <v>440</v>
      </c>
      <c r="K30" t="s">
        <v>449</v>
      </c>
    </row>
    <row r="31" spans="1:13" x14ac:dyDescent="0.25">
      <c r="A31" t="s">
        <v>84</v>
      </c>
      <c r="B31" s="57">
        <v>45156</v>
      </c>
      <c r="C31" t="s">
        <v>433</v>
      </c>
      <c r="D31" t="s">
        <v>436</v>
      </c>
      <c r="E31">
        <v>1</v>
      </c>
      <c r="F31">
        <v>9</v>
      </c>
      <c r="H31" t="s">
        <v>437</v>
      </c>
      <c r="I31" t="s">
        <v>437</v>
      </c>
      <c r="J31" t="s">
        <v>439</v>
      </c>
      <c r="K31" t="s">
        <v>449</v>
      </c>
      <c r="M31" t="s">
        <v>517</v>
      </c>
    </row>
    <row r="32" spans="1:13" x14ac:dyDescent="0.25">
      <c r="A32" t="s">
        <v>82</v>
      </c>
      <c r="B32" s="57">
        <v>45159</v>
      </c>
      <c r="C32" t="s">
        <v>433</v>
      </c>
      <c r="D32" t="s">
        <v>436</v>
      </c>
      <c r="E32">
        <v>2</v>
      </c>
      <c r="F32">
        <v>9</v>
      </c>
      <c r="H32" t="s">
        <v>437</v>
      </c>
      <c r="I32" t="s">
        <v>437</v>
      </c>
      <c r="J32" t="s">
        <v>439</v>
      </c>
      <c r="K32" t="s">
        <v>449</v>
      </c>
      <c r="L32" t="s">
        <v>541</v>
      </c>
      <c r="M32" t="s">
        <v>510</v>
      </c>
    </row>
    <row r="33" spans="1:13" x14ac:dyDescent="0.25">
      <c r="A33" t="s">
        <v>81</v>
      </c>
      <c r="B33" s="57">
        <v>44973</v>
      </c>
      <c r="C33" t="s">
        <v>433</v>
      </c>
      <c r="D33" t="s">
        <v>436</v>
      </c>
      <c r="E33">
        <v>2</v>
      </c>
      <c r="F33">
        <v>9</v>
      </c>
      <c r="H33" t="s">
        <v>437</v>
      </c>
      <c r="I33" t="s">
        <v>437</v>
      </c>
      <c r="J33" t="s">
        <v>439</v>
      </c>
      <c r="K33" t="s">
        <v>449</v>
      </c>
      <c r="M33" t="s">
        <v>481</v>
      </c>
    </row>
    <row r="34" spans="1:13" x14ac:dyDescent="0.25">
      <c r="A34" t="s">
        <v>96</v>
      </c>
      <c r="B34" s="57">
        <v>44973</v>
      </c>
      <c r="C34" t="s">
        <v>433</v>
      </c>
      <c r="D34" t="s">
        <v>436</v>
      </c>
      <c r="E34">
        <v>2</v>
      </c>
      <c r="F34">
        <v>9</v>
      </c>
      <c r="H34" t="s">
        <v>437</v>
      </c>
      <c r="I34" t="s">
        <v>437</v>
      </c>
      <c r="J34" t="s">
        <v>439</v>
      </c>
      <c r="K34" t="s">
        <v>449</v>
      </c>
      <c r="M34" t="s">
        <v>525</v>
      </c>
    </row>
    <row r="35" spans="1:13" x14ac:dyDescent="0.25">
      <c r="A35" t="s">
        <v>96</v>
      </c>
      <c r="B35" s="57">
        <v>44973</v>
      </c>
      <c r="C35" t="s">
        <v>433</v>
      </c>
      <c r="D35" t="s">
        <v>436</v>
      </c>
      <c r="E35">
        <v>2</v>
      </c>
      <c r="F35">
        <v>10</v>
      </c>
      <c r="H35" t="s">
        <v>437</v>
      </c>
      <c r="I35" t="s">
        <v>438</v>
      </c>
      <c r="J35" t="s">
        <v>440</v>
      </c>
      <c r="K35" t="s">
        <v>449</v>
      </c>
    </row>
    <row r="36" spans="1:13" x14ac:dyDescent="0.25">
      <c r="A36" t="s">
        <v>85</v>
      </c>
      <c r="B36" s="57">
        <v>45113</v>
      </c>
      <c r="C36" t="s">
        <v>433</v>
      </c>
      <c r="D36" t="s">
        <v>436</v>
      </c>
      <c r="E36">
        <v>3</v>
      </c>
      <c r="F36">
        <v>9</v>
      </c>
      <c r="H36" t="s">
        <v>437</v>
      </c>
      <c r="I36" t="s">
        <v>437</v>
      </c>
      <c r="J36" t="s">
        <v>439</v>
      </c>
      <c r="K36" t="s">
        <v>449</v>
      </c>
      <c r="M36" t="s">
        <v>468</v>
      </c>
    </row>
    <row r="37" spans="1:13" x14ac:dyDescent="0.25">
      <c r="A37" t="s">
        <v>86</v>
      </c>
      <c r="B37" s="57">
        <v>44973</v>
      </c>
      <c r="C37" t="s">
        <v>434</v>
      </c>
      <c r="D37" t="s">
        <v>436</v>
      </c>
      <c r="E37">
        <v>1</v>
      </c>
      <c r="F37">
        <v>9</v>
      </c>
      <c r="G37" t="s">
        <v>443</v>
      </c>
      <c r="H37" t="s">
        <v>437</v>
      </c>
      <c r="I37" t="s">
        <v>437</v>
      </c>
      <c r="J37" t="s">
        <v>439</v>
      </c>
      <c r="K37" t="s">
        <v>449</v>
      </c>
      <c r="M37" t="s">
        <v>526</v>
      </c>
    </row>
    <row r="38" spans="1:13" x14ac:dyDescent="0.25">
      <c r="A38" t="s">
        <v>80</v>
      </c>
      <c r="B38" s="57">
        <v>45111</v>
      </c>
      <c r="C38" t="s">
        <v>433</v>
      </c>
      <c r="D38" t="s">
        <v>436</v>
      </c>
      <c r="E38">
        <v>2</v>
      </c>
      <c r="F38">
        <v>9</v>
      </c>
      <c r="H38" t="s">
        <v>437</v>
      </c>
      <c r="I38" t="s">
        <v>437</v>
      </c>
      <c r="J38" t="s">
        <v>439</v>
      </c>
      <c r="K38" t="s">
        <v>449</v>
      </c>
      <c r="M38" t="s">
        <v>477</v>
      </c>
    </row>
    <row r="39" spans="1:13" x14ac:dyDescent="0.25">
      <c r="A39" t="s">
        <v>83</v>
      </c>
      <c r="B39" s="57">
        <v>44973</v>
      </c>
      <c r="C39" t="s">
        <v>434</v>
      </c>
      <c r="D39" t="s">
        <v>436</v>
      </c>
      <c r="E39">
        <v>2</v>
      </c>
      <c r="F39">
        <v>9</v>
      </c>
      <c r="H39" t="s">
        <v>437</v>
      </c>
      <c r="I39" t="s">
        <v>437</v>
      </c>
      <c r="J39" t="s">
        <v>439</v>
      </c>
      <c r="K39" t="s">
        <v>449</v>
      </c>
      <c r="M39" t="s">
        <v>479</v>
      </c>
    </row>
    <row r="40" spans="1:13" x14ac:dyDescent="0.25">
      <c r="A40" t="s">
        <v>11</v>
      </c>
      <c r="B40" s="57">
        <v>45153</v>
      </c>
      <c r="C40" t="s">
        <v>434</v>
      </c>
      <c r="D40" t="s">
        <v>436</v>
      </c>
      <c r="E40">
        <v>3</v>
      </c>
      <c r="F40">
        <v>9</v>
      </c>
      <c r="H40" t="s">
        <v>437</v>
      </c>
      <c r="I40" t="s">
        <v>437</v>
      </c>
      <c r="J40" t="s">
        <v>440</v>
      </c>
      <c r="K40" t="s">
        <v>449</v>
      </c>
      <c r="M40" t="s">
        <v>497</v>
      </c>
    </row>
    <row r="41" spans="1:13" x14ac:dyDescent="0.25">
      <c r="A41" t="s">
        <v>2</v>
      </c>
      <c r="B41" s="57">
        <v>45153</v>
      </c>
      <c r="C41" t="s">
        <v>434</v>
      </c>
      <c r="D41" t="s">
        <v>436</v>
      </c>
      <c r="E41">
        <v>2</v>
      </c>
      <c r="F41">
        <v>9</v>
      </c>
      <c r="H41" t="s">
        <v>437</v>
      </c>
      <c r="I41" t="s">
        <v>437</v>
      </c>
      <c r="J41" t="s">
        <v>440</v>
      </c>
      <c r="K41" t="s">
        <v>449</v>
      </c>
      <c r="M41" t="s">
        <v>519</v>
      </c>
    </row>
    <row r="42" spans="1:13" x14ac:dyDescent="0.25">
      <c r="A42" t="s">
        <v>55</v>
      </c>
      <c r="B42" s="57">
        <v>45159</v>
      </c>
      <c r="C42" t="s">
        <v>434</v>
      </c>
      <c r="D42" t="s">
        <v>436</v>
      </c>
      <c r="E42">
        <v>2</v>
      </c>
      <c r="F42">
        <v>9</v>
      </c>
      <c r="H42" t="s">
        <v>437</v>
      </c>
      <c r="I42" t="s">
        <v>437</v>
      </c>
      <c r="J42" t="s">
        <v>439</v>
      </c>
      <c r="K42" t="s">
        <v>449</v>
      </c>
      <c r="M42" t="s">
        <v>521</v>
      </c>
    </row>
    <row r="43" spans="1:13" x14ac:dyDescent="0.25">
      <c r="A43" t="s">
        <v>53</v>
      </c>
      <c r="B43" s="57">
        <v>45160</v>
      </c>
      <c r="C43" t="s">
        <v>433</v>
      </c>
      <c r="D43" t="s">
        <v>436</v>
      </c>
      <c r="E43">
        <v>2</v>
      </c>
      <c r="F43">
        <v>9</v>
      </c>
      <c r="H43" t="s">
        <v>437</v>
      </c>
      <c r="I43" t="s">
        <v>437</v>
      </c>
      <c r="J43" t="s">
        <v>439</v>
      </c>
      <c r="K43" t="s">
        <v>449</v>
      </c>
      <c r="L43">
        <v>5</v>
      </c>
      <c r="M43" t="s">
        <v>504</v>
      </c>
    </row>
    <row r="44" spans="1:13" x14ac:dyDescent="0.25">
      <c r="A44" t="s">
        <v>58</v>
      </c>
      <c r="B44" s="57">
        <v>45160</v>
      </c>
      <c r="C44" t="s">
        <v>434</v>
      </c>
      <c r="D44" t="s">
        <v>436</v>
      </c>
      <c r="E44">
        <v>3</v>
      </c>
      <c r="F44">
        <v>9</v>
      </c>
      <c r="G44" t="s">
        <v>486</v>
      </c>
      <c r="H44" t="s">
        <v>437</v>
      </c>
      <c r="I44" t="s">
        <v>437</v>
      </c>
      <c r="J44" t="s">
        <v>439</v>
      </c>
      <c r="K44" t="s">
        <v>449</v>
      </c>
      <c r="M44" t="s">
        <v>493</v>
      </c>
    </row>
    <row r="45" spans="1:13" x14ac:dyDescent="0.25">
      <c r="A45" t="s">
        <v>87</v>
      </c>
      <c r="B45" s="57">
        <v>44973</v>
      </c>
      <c r="C45" t="s">
        <v>433</v>
      </c>
      <c r="D45" t="s">
        <v>436</v>
      </c>
      <c r="E45">
        <v>2</v>
      </c>
      <c r="F45">
        <v>9</v>
      </c>
      <c r="H45" t="s">
        <v>437</v>
      </c>
      <c r="I45" t="s">
        <v>437</v>
      </c>
      <c r="J45" t="s">
        <v>439</v>
      </c>
      <c r="K45" t="s">
        <v>449</v>
      </c>
      <c r="M45" t="s">
        <v>480</v>
      </c>
    </row>
    <row r="46" spans="1:13" x14ac:dyDescent="0.25">
      <c r="A46" t="s">
        <v>67</v>
      </c>
      <c r="B46" s="57">
        <v>45155</v>
      </c>
      <c r="C46" t="s">
        <v>433</v>
      </c>
      <c r="D46" t="s">
        <v>436</v>
      </c>
      <c r="E46">
        <v>1</v>
      </c>
      <c r="F46">
        <v>9</v>
      </c>
      <c r="H46" t="s">
        <v>437</v>
      </c>
      <c r="I46" t="s">
        <v>437</v>
      </c>
      <c r="J46" t="s">
        <v>439</v>
      </c>
      <c r="K46" t="s">
        <v>450</v>
      </c>
      <c r="M46" t="s">
        <v>495</v>
      </c>
    </row>
    <row r="47" spans="1:13" x14ac:dyDescent="0.25">
      <c r="A47" t="s">
        <v>68</v>
      </c>
      <c r="B47" s="57">
        <v>45114</v>
      </c>
      <c r="C47" t="s">
        <v>433</v>
      </c>
      <c r="D47" t="s">
        <v>436</v>
      </c>
      <c r="E47">
        <v>1</v>
      </c>
      <c r="F47">
        <v>9</v>
      </c>
      <c r="H47" t="s">
        <v>437</v>
      </c>
      <c r="I47" t="s">
        <v>437</v>
      </c>
      <c r="J47" t="s">
        <v>439</v>
      </c>
      <c r="K47" t="s">
        <v>450</v>
      </c>
      <c r="M47" t="s">
        <v>464</v>
      </c>
    </row>
    <row r="48" spans="1:13" x14ac:dyDescent="0.25">
      <c r="A48" t="s">
        <v>62</v>
      </c>
      <c r="B48" s="57">
        <v>45155</v>
      </c>
      <c r="C48" t="s">
        <v>434</v>
      </c>
      <c r="D48" t="s">
        <v>436</v>
      </c>
      <c r="E48">
        <v>2</v>
      </c>
      <c r="F48">
        <v>9</v>
      </c>
      <c r="H48" t="s">
        <v>437</v>
      </c>
      <c r="I48" t="s">
        <v>437</v>
      </c>
      <c r="J48" t="s">
        <v>439</v>
      </c>
      <c r="K48" t="s">
        <v>450</v>
      </c>
      <c r="M48" t="s">
        <v>498</v>
      </c>
    </row>
    <row r="49" spans="1:13" x14ac:dyDescent="0.25">
      <c r="A49" t="s">
        <v>65</v>
      </c>
      <c r="B49" s="57">
        <v>45114</v>
      </c>
      <c r="C49" t="s">
        <v>433</v>
      </c>
      <c r="D49" t="s">
        <v>436</v>
      </c>
      <c r="E49">
        <v>3</v>
      </c>
      <c r="F49">
        <v>9</v>
      </c>
      <c r="H49" t="s">
        <v>437</v>
      </c>
      <c r="I49" t="s">
        <v>437</v>
      </c>
      <c r="J49" t="s">
        <v>439</v>
      </c>
      <c r="K49" t="s">
        <v>450</v>
      </c>
      <c r="M49" t="s">
        <v>463</v>
      </c>
    </row>
    <row r="50" spans="1:13" x14ac:dyDescent="0.25">
      <c r="A50" t="s">
        <v>33</v>
      </c>
      <c r="B50" s="57">
        <v>45149</v>
      </c>
      <c r="C50" t="s">
        <v>433</v>
      </c>
      <c r="D50" t="s">
        <v>436</v>
      </c>
      <c r="E50">
        <v>2</v>
      </c>
      <c r="F50">
        <v>9</v>
      </c>
      <c r="H50" t="s">
        <v>437</v>
      </c>
      <c r="I50" t="s">
        <v>437</v>
      </c>
      <c r="J50" t="s">
        <v>440</v>
      </c>
      <c r="K50" t="s">
        <v>450</v>
      </c>
      <c r="M50" t="s">
        <v>513</v>
      </c>
    </row>
    <row r="51" spans="1:13" x14ac:dyDescent="0.25">
      <c r="A51" t="s">
        <v>64</v>
      </c>
      <c r="B51" s="57">
        <v>45113</v>
      </c>
      <c r="C51" t="s">
        <v>433</v>
      </c>
      <c r="D51" t="s">
        <v>436</v>
      </c>
      <c r="E51">
        <v>2</v>
      </c>
      <c r="F51">
        <v>9</v>
      </c>
      <c r="H51" t="s">
        <v>437</v>
      </c>
      <c r="I51" t="s">
        <v>437</v>
      </c>
      <c r="J51" t="s">
        <v>439</v>
      </c>
      <c r="K51" t="s">
        <v>450</v>
      </c>
      <c r="M51" t="s">
        <v>467</v>
      </c>
    </row>
    <row r="52" spans="1:13" x14ac:dyDescent="0.25">
      <c r="A52" t="s">
        <v>28</v>
      </c>
      <c r="B52" s="57">
        <v>45110</v>
      </c>
      <c r="C52" t="s">
        <v>434</v>
      </c>
      <c r="D52" t="s">
        <v>436</v>
      </c>
      <c r="E52">
        <v>2</v>
      </c>
      <c r="F52">
        <v>9</v>
      </c>
      <c r="G52" t="s">
        <v>443</v>
      </c>
      <c r="H52" t="s">
        <v>437</v>
      </c>
      <c r="I52" t="s">
        <v>437</v>
      </c>
      <c r="J52" t="s">
        <v>440</v>
      </c>
      <c r="K52" t="s">
        <v>450</v>
      </c>
      <c r="M52" t="s">
        <v>502</v>
      </c>
    </row>
    <row r="53" spans="1:13" x14ac:dyDescent="0.25">
      <c r="A53" t="s">
        <v>21</v>
      </c>
      <c r="B53" s="57">
        <v>45111</v>
      </c>
      <c r="C53" t="s">
        <v>433</v>
      </c>
      <c r="D53" t="s">
        <v>436</v>
      </c>
      <c r="E53">
        <v>2</v>
      </c>
      <c r="F53">
        <v>9</v>
      </c>
      <c r="H53" t="s">
        <v>437</v>
      </c>
      <c r="I53" t="s">
        <v>437</v>
      </c>
      <c r="J53" t="s">
        <v>440</v>
      </c>
      <c r="K53" t="s">
        <v>450</v>
      </c>
      <c r="M53" t="s">
        <v>453</v>
      </c>
    </row>
    <row r="54" spans="1:13" x14ac:dyDescent="0.25">
      <c r="A54" t="s">
        <v>36</v>
      </c>
      <c r="B54" s="57">
        <v>45153</v>
      </c>
      <c r="C54" t="s">
        <v>434</v>
      </c>
      <c r="D54" t="s">
        <v>436</v>
      </c>
      <c r="E54">
        <v>3</v>
      </c>
      <c r="F54">
        <v>9</v>
      </c>
      <c r="H54" t="s">
        <v>437</v>
      </c>
      <c r="I54" t="s">
        <v>437</v>
      </c>
      <c r="J54" t="s">
        <v>440</v>
      </c>
      <c r="K54" t="s">
        <v>450</v>
      </c>
      <c r="M54" t="s">
        <v>494</v>
      </c>
    </row>
    <row r="55" spans="1:13" x14ac:dyDescent="0.25">
      <c r="A55" t="s">
        <v>32</v>
      </c>
      <c r="B55" s="57">
        <v>45153</v>
      </c>
      <c r="C55" t="s">
        <v>434</v>
      </c>
      <c r="D55" t="s">
        <v>436</v>
      </c>
      <c r="E55">
        <v>2</v>
      </c>
      <c r="F55">
        <v>9</v>
      </c>
      <c r="H55" t="s">
        <v>437</v>
      </c>
      <c r="I55" t="s">
        <v>437</v>
      </c>
      <c r="J55" t="s">
        <v>440</v>
      </c>
      <c r="K55" t="s">
        <v>450</v>
      </c>
      <c r="L55" t="s">
        <v>530</v>
      </c>
      <c r="M55" t="s">
        <v>514</v>
      </c>
    </row>
    <row r="56" spans="1:13" x14ac:dyDescent="0.25">
      <c r="A56" t="s">
        <v>25</v>
      </c>
      <c r="B56" s="57">
        <v>45110</v>
      </c>
      <c r="C56" t="s">
        <v>434</v>
      </c>
      <c r="D56" t="s">
        <v>436</v>
      </c>
      <c r="E56">
        <v>3</v>
      </c>
      <c r="F56">
        <v>9</v>
      </c>
      <c r="H56" t="s">
        <v>437</v>
      </c>
      <c r="I56" t="s">
        <v>437</v>
      </c>
      <c r="J56" t="s">
        <v>440</v>
      </c>
      <c r="K56" t="s">
        <v>450</v>
      </c>
      <c r="M56" t="s">
        <v>475</v>
      </c>
    </row>
    <row r="57" spans="1:13" x14ac:dyDescent="0.25">
      <c r="A57" t="s">
        <v>14</v>
      </c>
      <c r="B57" s="57">
        <v>45153</v>
      </c>
      <c r="C57" t="s">
        <v>434</v>
      </c>
      <c r="D57" t="s">
        <v>436</v>
      </c>
      <c r="E57">
        <v>1</v>
      </c>
      <c r="F57">
        <v>9</v>
      </c>
      <c r="G57" t="s">
        <v>483</v>
      </c>
      <c r="H57" t="s">
        <v>437</v>
      </c>
      <c r="I57" t="s">
        <v>437</v>
      </c>
      <c r="J57" t="s">
        <v>440</v>
      </c>
      <c r="K57" t="s">
        <v>450</v>
      </c>
      <c r="M57" t="s">
        <v>508</v>
      </c>
    </row>
    <row r="58" spans="1:13" x14ac:dyDescent="0.25">
      <c r="A58" t="s">
        <v>26</v>
      </c>
      <c r="B58" s="57">
        <v>45152</v>
      </c>
      <c r="C58" t="s">
        <v>434</v>
      </c>
      <c r="D58" t="s">
        <v>436</v>
      </c>
      <c r="E58">
        <v>2</v>
      </c>
      <c r="F58">
        <v>9</v>
      </c>
      <c r="H58" t="s">
        <v>437</v>
      </c>
      <c r="I58" t="s">
        <v>437</v>
      </c>
      <c r="J58" t="s">
        <v>440</v>
      </c>
      <c r="K58" t="s">
        <v>450</v>
      </c>
      <c r="M58" t="s">
        <v>492</v>
      </c>
    </row>
    <row r="59" spans="1:13" x14ac:dyDescent="0.25">
      <c r="A59" t="s">
        <v>27</v>
      </c>
      <c r="B59" s="57">
        <v>45148</v>
      </c>
      <c r="C59" t="s">
        <v>433</v>
      </c>
      <c r="D59" t="s">
        <v>436</v>
      </c>
      <c r="E59">
        <v>2</v>
      </c>
      <c r="F59">
        <v>9</v>
      </c>
      <c r="H59" t="s">
        <v>437</v>
      </c>
      <c r="I59" t="s">
        <v>437</v>
      </c>
      <c r="J59" t="s">
        <v>440</v>
      </c>
      <c r="K59" t="s">
        <v>450</v>
      </c>
      <c r="M59" t="s">
        <v>509</v>
      </c>
    </row>
    <row r="60" spans="1:13" x14ac:dyDescent="0.25">
      <c r="A60" t="s">
        <v>24</v>
      </c>
      <c r="B60" s="57">
        <v>45111</v>
      </c>
      <c r="C60" t="s">
        <v>433</v>
      </c>
      <c r="D60" t="s">
        <v>436</v>
      </c>
      <c r="E60">
        <v>2.5</v>
      </c>
      <c r="F60">
        <v>9</v>
      </c>
      <c r="H60" t="s">
        <v>437</v>
      </c>
      <c r="I60" t="s">
        <v>437</v>
      </c>
      <c r="J60" t="s">
        <v>440</v>
      </c>
      <c r="K60" t="s">
        <v>450</v>
      </c>
      <c r="M60" t="s">
        <v>456</v>
      </c>
    </row>
    <row r="61" spans="1:13" x14ac:dyDescent="0.25">
      <c r="A61" t="s">
        <v>30</v>
      </c>
      <c r="B61" s="57">
        <v>45152</v>
      </c>
      <c r="C61" t="s">
        <v>433</v>
      </c>
      <c r="D61" t="s">
        <v>436</v>
      </c>
      <c r="E61">
        <v>1</v>
      </c>
      <c r="F61">
        <v>9</v>
      </c>
      <c r="H61" t="s">
        <v>437</v>
      </c>
      <c r="I61" t="s">
        <v>437</v>
      </c>
      <c r="J61" t="s">
        <v>440</v>
      </c>
      <c r="K61" t="s">
        <v>450</v>
      </c>
      <c r="M61" t="s">
        <v>488</v>
      </c>
    </row>
    <row r="62" spans="1:13" x14ac:dyDescent="0.25">
      <c r="A62" t="s">
        <v>31</v>
      </c>
      <c r="B62" s="57">
        <v>45152</v>
      </c>
      <c r="C62" t="s">
        <v>434</v>
      </c>
      <c r="D62" t="s">
        <v>436</v>
      </c>
      <c r="E62">
        <v>2</v>
      </c>
      <c r="F62">
        <v>9</v>
      </c>
      <c r="H62" t="s">
        <v>437</v>
      </c>
      <c r="I62" t="s">
        <v>437</v>
      </c>
      <c r="J62" t="s">
        <v>440</v>
      </c>
      <c r="K62" t="s">
        <v>450</v>
      </c>
      <c r="M62" t="s">
        <v>489</v>
      </c>
    </row>
    <row r="63" spans="1:13" x14ac:dyDescent="0.25">
      <c r="A63" t="s">
        <v>20</v>
      </c>
      <c r="B63" s="57">
        <v>45111</v>
      </c>
      <c r="C63" t="s">
        <v>434</v>
      </c>
      <c r="D63" t="s">
        <v>436</v>
      </c>
      <c r="E63">
        <v>2</v>
      </c>
      <c r="F63">
        <v>9</v>
      </c>
      <c r="H63" t="s">
        <v>437</v>
      </c>
      <c r="I63" t="s">
        <v>437</v>
      </c>
      <c r="J63" t="s">
        <v>440</v>
      </c>
      <c r="K63" t="s">
        <v>450</v>
      </c>
      <c r="M63" t="s">
        <v>476</v>
      </c>
    </row>
    <row r="64" spans="1:13" x14ac:dyDescent="0.25">
      <c r="A64" t="s">
        <v>18</v>
      </c>
      <c r="B64" s="57">
        <v>45111</v>
      </c>
      <c r="C64" t="s">
        <v>434</v>
      </c>
      <c r="D64" t="s">
        <v>436</v>
      </c>
      <c r="E64">
        <v>1</v>
      </c>
      <c r="F64">
        <v>9</v>
      </c>
      <c r="H64" t="s">
        <v>437</v>
      </c>
      <c r="I64" t="s">
        <v>437</v>
      </c>
      <c r="J64" t="s">
        <v>440</v>
      </c>
      <c r="K64" t="s">
        <v>450</v>
      </c>
      <c r="M64" t="s">
        <v>458</v>
      </c>
    </row>
    <row r="65" spans="1:13" x14ac:dyDescent="0.25">
      <c r="A65" t="s">
        <v>29</v>
      </c>
      <c r="B65" s="57">
        <v>45152</v>
      </c>
      <c r="C65" t="s">
        <v>434</v>
      </c>
      <c r="D65" t="s">
        <v>436</v>
      </c>
      <c r="E65">
        <v>3</v>
      </c>
      <c r="F65">
        <v>9</v>
      </c>
      <c r="H65" t="s">
        <v>437</v>
      </c>
      <c r="I65" t="s">
        <v>437</v>
      </c>
      <c r="J65" t="s">
        <v>440</v>
      </c>
      <c r="K65" t="s">
        <v>450</v>
      </c>
      <c r="M65" t="s">
        <v>499</v>
      </c>
    </row>
    <row r="66" spans="1:13" x14ac:dyDescent="0.25">
      <c r="A66" t="s">
        <v>17</v>
      </c>
      <c r="B66" s="57">
        <v>45110</v>
      </c>
      <c r="C66" t="s">
        <v>433</v>
      </c>
      <c r="D66" t="s">
        <v>436</v>
      </c>
      <c r="E66">
        <v>3</v>
      </c>
      <c r="F66">
        <v>9</v>
      </c>
      <c r="H66" t="s">
        <v>437</v>
      </c>
      <c r="I66" t="s">
        <v>437</v>
      </c>
      <c r="J66" t="s">
        <v>440</v>
      </c>
      <c r="K66" t="s">
        <v>450</v>
      </c>
      <c r="M66" t="s">
        <v>473</v>
      </c>
    </row>
    <row r="67" spans="1:13" x14ac:dyDescent="0.25">
      <c r="A67" t="s">
        <v>35</v>
      </c>
      <c r="B67" s="57">
        <v>45110</v>
      </c>
      <c r="C67" t="s">
        <v>433</v>
      </c>
      <c r="D67" t="s">
        <v>436</v>
      </c>
      <c r="E67">
        <v>2</v>
      </c>
      <c r="F67">
        <v>9</v>
      </c>
      <c r="H67" t="s">
        <v>437</v>
      </c>
      <c r="I67" t="s">
        <v>437</v>
      </c>
      <c r="J67" t="s">
        <v>440</v>
      </c>
      <c r="K67" t="s">
        <v>450</v>
      </c>
      <c r="M67" t="s">
        <v>478</v>
      </c>
    </row>
    <row r="68" spans="1:13" x14ac:dyDescent="0.25">
      <c r="A68" t="s">
        <v>23</v>
      </c>
      <c r="B68" s="57">
        <v>45110</v>
      </c>
      <c r="C68" t="s">
        <v>434</v>
      </c>
      <c r="D68" t="s">
        <v>436</v>
      </c>
      <c r="E68">
        <v>3</v>
      </c>
      <c r="F68">
        <v>9</v>
      </c>
      <c r="H68" t="s">
        <v>437</v>
      </c>
      <c r="I68" t="s">
        <v>437</v>
      </c>
      <c r="J68" t="s">
        <v>440</v>
      </c>
      <c r="K68" t="s">
        <v>450</v>
      </c>
      <c r="M68" t="s">
        <v>471</v>
      </c>
    </row>
    <row r="69" spans="1:13" x14ac:dyDescent="0.25">
      <c r="A69" t="s">
        <v>16</v>
      </c>
      <c r="B69" s="57">
        <v>45112</v>
      </c>
      <c r="C69" t="s">
        <v>434</v>
      </c>
      <c r="D69" t="s">
        <v>436</v>
      </c>
      <c r="E69">
        <v>1</v>
      </c>
      <c r="F69">
        <v>9</v>
      </c>
      <c r="G69" t="s">
        <v>443</v>
      </c>
      <c r="H69" t="s">
        <v>437</v>
      </c>
      <c r="I69" t="s">
        <v>437</v>
      </c>
      <c r="J69" t="s">
        <v>440</v>
      </c>
      <c r="K69" t="s">
        <v>450</v>
      </c>
      <c r="M69" t="s">
        <v>518</v>
      </c>
    </row>
    <row r="70" spans="1:13" x14ac:dyDescent="0.25">
      <c r="A70" t="s">
        <v>63</v>
      </c>
      <c r="B70" s="57">
        <v>45113</v>
      </c>
      <c r="C70" t="s">
        <v>433</v>
      </c>
      <c r="D70" t="s">
        <v>436</v>
      </c>
      <c r="E70">
        <v>3</v>
      </c>
      <c r="F70">
        <v>9</v>
      </c>
      <c r="H70" t="s">
        <v>437</v>
      </c>
      <c r="I70" t="s">
        <v>437</v>
      </c>
      <c r="J70" t="s">
        <v>439</v>
      </c>
      <c r="K70" t="s">
        <v>450</v>
      </c>
      <c r="M70" t="s">
        <v>465</v>
      </c>
    </row>
    <row r="71" spans="1:13" x14ac:dyDescent="0.25">
      <c r="A71" t="s">
        <v>15</v>
      </c>
      <c r="B71" s="57">
        <v>45111</v>
      </c>
      <c r="C71" t="s">
        <v>433</v>
      </c>
      <c r="D71" t="s">
        <v>436</v>
      </c>
      <c r="E71">
        <v>3</v>
      </c>
      <c r="F71">
        <v>9</v>
      </c>
      <c r="G71" t="s">
        <v>444</v>
      </c>
      <c r="H71" t="s">
        <v>437</v>
      </c>
      <c r="I71" t="s">
        <v>437</v>
      </c>
      <c r="J71" t="s">
        <v>440</v>
      </c>
      <c r="K71" t="s">
        <v>450</v>
      </c>
      <c r="M71" t="s">
        <v>452</v>
      </c>
    </row>
    <row r="72" spans="1:13" x14ac:dyDescent="0.25">
      <c r="A72" t="s">
        <v>34</v>
      </c>
      <c r="B72" s="57">
        <v>45112</v>
      </c>
      <c r="C72" t="s">
        <v>433</v>
      </c>
      <c r="D72" t="s">
        <v>436</v>
      </c>
      <c r="E72">
        <v>3</v>
      </c>
      <c r="F72">
        <v>9</v>
      </c>
      <c r="G72" t="s">
        <v>443</v>
      </c>
      <c r="H72" t="s">
        <v>437</v>
      </c>
      <c r="I72" t="s">
        <v>437</v>
      </c>
      <c r="J72" t="s">
        <v>440</v>
      </c>
      <c r="K72" t="s">
        <v>450</v>
      </c>
      <c r="M72" t="s">
        <v>511</v>
      </c>
    </row>
    <row r="73" spans="1:13" x14ac:dyDescent="0.25">
      <c r="A73" t="s">
        <v>19</v>
      </c>
      <c r="B73" s="57">
        <v>45148</v>
      </c>
      <c r="C73" t="s">
        <v>434</v>
      </c>
      <c r="D73" t="s">
        <v>436</v>
      </c>
      <c r="G73" t="s">
        <v>482</v>
      </c>
      <c r="H73" t="s">
        <v>437</v>
      </c>
      <c r="I73" t="s">
        <v>437</v>
      </c>
      <c r="J73" t="s">
        <v>440</v>
      </c>
      <c r="K73" t="s">
        <v>450</v>
      </c>
      <c r="M73" t="s">
        <v>112</v>
      </c>
    </row>
    <row r="74" spans="1:13" x14ac:dyDescent="0.25">
      <c r="A74" t="s">
        <v>22</v>
      </c>
      <c r="B74" s="57">
        <v>45110</v>
      </c>
      <c r="C74" t="s">
        <v>433</v>
      </c>
      <c r="D74" t="s">
        <v>436</v>
      </c>
      <c r="E74">
        <v>2</v>
      </c>
      <c r="F74">
        <v>9</v>
      </c>
      <c r="G74" t="s">
        <v>443</v>
      </c>
      <c r="H74" t="s">
        <v>437</v>
      </c>
      <c r="I74" t="s">
        <v>437</v>
      </c>
      <c r="J74" t="s">
        <v>440</v>
      </c>
      <c r="K74" t="s">
        <v>450</v>
      </c>
      <c r="L74" t="s">
        <v>506</v>
      </c>
      <c r="M74" t="s">
        <v>505</v>
      </c>
    </row>
    <row r="75" spans="1:13" x14ac:dyDescent="0.25">
      <c r="A75" t="s">
        <v>37</v>
      </c>
      <c r="B75" s="57">
        <v>45110</v>
      </c>
      <c r="C75" t="s">
        <v>434</v>
      </c>
      <c r="D75" t="s">
        <v>436</v>
      </c>
      <c r="E75">
        <v>2</v>
      </c>
      <c r="F75">
        <v>9</v>
      </c>
      <c r="G75" t="s">
        <v>443</v>
      </c>
      <c r="H75" t="s">
        <v>442</v>
      </c>
      <c r="I75" t="s">
        <v>437</v>
      </c>
      <c r="J75" t="s">
        <v>440</v>
      </c>
      <c r="K75" t="s">
        <v>450</v>
      </c>
      <c r="M75" t="s">
        <v>501</v>
      </c>
    </row>
    <row r="76" spans="1:13" x14ac:dyDescent="0.25">
      <c r="A76" t="s">
        <v>66</v>
      </c>
      <c r="B76" s="57">
        <v>45113</v>
      </c>
      <c r="C76" t="s">
        <v>433</v>
      </c>
      <c r="D76" t="s">
        <v>436</v>
      </c>
      <c r="E76">
        <v>2</v>
      </c>
      <c r="F76">
        <v>9</v>
      </c>
      <c r="G76" t="s">
        <v>445</v>
      </c>
      <c r="H76" t="s">
        <v>437</v>
      </c>
      <c r="I76" t="s">
        <v>437</v>
      </c>
      <c r="J76" t="s">
        <v>439</v>
      </c>
      <c r="K76" t="s">
        <v>450</v>
      </c>
      <c r="M76" t="s">
        <v>466</v>
      </c>
    </row>
    <row r="77" spans="1:13" x14ac:dyDescent="0.25">
      <c r="A77" t="s">
        <v>69</v>
      </c>
      <c r="B77" s="57">
        <v>45114</v>
      </c>
      <c r="C77" t="s">
        <v>433</v>
      </c>
      <c r="D77" t="s">
        <v>436</v>
      </c>
      <c r="E77">
        <v>3</v>
      </c>
      <c r="F77">
        <v>9</v>
      </c>
      <c r="H77" t="s">
        <v>437</v>
      </c>
      <c r="I77" t="s">
        <v>437</v>
      </c>
      <c r="J77" t="s">
        <v>439</v>
      </c>
      <c r="K77" t="s">
        <v>450</v>
      </c>
      <c r="M77" t="s">
        <v>462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108D-6227-4228-8676-6F8D6560A497}">
  <dimension ref="A1:M72"/>
  <sheetViews>
    <sheetView topLeftCell="A58" workbookViewId="0">
      <selection activeCell="L21" sqref="L21"/>
    </sheetView>
  </sheetViews>
  <sheetFormatPr defaultRowHeight="15" x14ac:dyDescent="0.25"/>
  <cols>
    <col min="1" max="1" width="12" customWidth="1"/>
    <col min="2" max="2" width="10.85546875" customWidth="1"/>
    <col min="5" max="5" width="11.85546875" bestFit="1" customWidth="1"/>
    <col min="6" max="6" width="14.140625" customWidth="1"/>
    <col min="7" max="7" width="9.5703125" customWidth="1"/>
    <col min="8" max="8" width="12" bestFit="1" customWidth="1"/>
  </cols>
  <sheetData>
    <row r="1" spans="1:13" x14ac:dyDescent="0.25">
      <c r="A1" s="74" t="s">
        <v>331</v>
      </c>
      <c r="B1" s="71" t="s">
        <v>448</v>
      </c>
      <c r="C1" t="s">
        <v>531</v>
      </c>
      <c r="D1" t="s">
        <v>532</v>
      </c>
      <c r="E1" t="s">
        <v>533</v>
      </c>
      <c r="F1" t="s">
        <v>540</v>
      </c>
      <c r="G1" t="s">
        <v>536</v>
      </c>
      <c r="H1" t="s">
        <v>542</v>
      </c>
      <c r="I1" t="s">
        <v>544</v>
      </c>
      <c r="J1" t="s">
        <v>549</v>
      </c>
    </row>
    <row r="2" spans="1:13" x14ac:dyDescent="0.25">
      <c r="A2" t="s">
        <v>42</v>
      </c>
      <c r="B2" s="72" t="s">
        <v>516</v>
      </c>
      <c r="C2">
        <v>1468</v>
      </c>
      <c r="D2">
        <v>2951</v>
      </c>
      <c r="E2">
        <v>1468</v>
      </c>
      <c r="F2">
        <f t="shared" ref="F2:F14" si="0">C2/E2</f>
        <v>1</v>
      </c>
      <c r="G2" t="s">
        <v>537</v>
      </c>
      <c r="I2" t="s">
        <v>550</v>
      </c>
      <c r="J2" t="s">
        <v>550</v>
      </c>
    </row>
    <row r="3" spans="1:13" x14ac:dyDescent="0.25">
      <c r="A3" t="s">
        <v>45</v>
      </c>
      <c r="B3" s="72" t="s">
        <v>527</v>
      </c>
      <c r="C3">
        <v>1265</v>
      </c>
      <c r="D3">
        <v>2370</v>
      </c>
      <c r="E3">
        <v>1265</v>
      </c>
      <c r="F3">
        <f t="shared" si="0"/>
        <v>1</v>
      </c>
      <c r="I3" t="s">
        <v>550</v>
      </c>
      <c r="J3" t="s">
        <v>550</v>
      </c>
    </row>
    <row r="4" spans="1:13" x14ac:dyDescent="0.25">
      <c r="A4" t="s">
        <v>46</v>
      </c>
      <c r="B4" s="72" t="s">
        <v>487</v>
      </c>
      <c r="C4">
        <v>767</v>
      </c>
      <c r="D4">
        <v>1937</v>
      </c>
      <c r="E4">
        <v>767</v>
      </c>
      <c r="F4">
        <f t="shared" si="0"/>
        <v>1</v>
      </c>
      <c r="G4" t="s">
        <v>537</v>
      </c>
      <c r="H4" t="s">
        <v>545</v>
      </c>
      <c r="I4" t="s">
        <v>280</v>
      </c>
      <c r="J4" t="s">
        <v>550</v>
      </c>
    </row>
    <row r="5" spans="1:13" x14ac:dyDescent="0.25">
      <c r="A5" t="s">
        <v>44</v>
      </c>
      <c r="B5" t="s">
        <v>461</v>
      </c>
      <c r="C5">
        <v>1093</v>
      </c>
      <c r="D5">
        <v>2225</v>
      </c>
      <c r="E5">
        <f>1043-99</f>
        <v>944</v>
      </c>
      <c r="F5">
        <f t="shared" si="0"/>
        <v>1.1578389830508475</v>
      </c>
      <c r="I5" t="s">
        <v>550</v>
      </c>
      <c r="J5" t="s">
        <v>550</v>
      </c>
    </row>
    <row r="6" spans="1:13" x14ac:dyDescent="0.25">
      <c r="A6" t="s">
        <v>47</v>
      </c>
      <c r="B6" s="72" t="s">
        <v>460</v>
      </c>
      <c r="C6">
        <v>1329</v>
      </c>
      <c r="D6">
        <v>2814</v>
      </c>
      <c r="E6">
        <v>1329</v>
      </c>
      <c r="F6">
        <f t="shared" si="0"/>
        <v>1</v>
      </c>
      <c r="I6" t="s">
        <v>550</v>
      </c>
      <c r="J6" t="s">
        <v>550</v>
      </c>
    </row>
    <row r="7" spans="1:13" x14ac:dyDescent="0.25">
      <c r="A7" t="s">
        <v>48</v>
      </c>
      <c r="B7" t="s">
        <v>459</v>
      </c>
      <c r="C7">
        <v>869</v>
      </c>
      <c r="D7">
        <v>1965</v>
      </c>
      <c r="E7">
        <v>869</v>
      </c>
      <c r="F7">
        <f t="shared" si="0"/>
        <v>1</v>
      </c>
      <c r="I7" t="s">
        <v>550</v>
      </c>
      <c r="J7" t="s">
        <v>550</v>
      </c>
    </row>
    <row r="8" spans="1:13" x14ac:dyDescent="0.25">
      <c r="A8" t="s">
        <v>41</v>
      </c>
      <c r="B8" t="s">
        <v>490</v>
      </c>
      <c r="C8">
        <v>1098</v>
      </c>
      <c r="D8">
        <v>2116</v>
      </c>
      <c r="E8">
        <v>1098</v>
      </c>
      <c r="F8">
        <f t="shared" si="0"/>
        <v>1</v>
      </c>
      <c r="H8" t="s">
        <v>546</v>
      </c>
      <c r="I8" t="s">
        <v>550</v>
      </c>
      <c r="J8" t="s">
        <v>551</v>
      </c>
    </row>
    <row r="9" spans="1:13" x14ac:dyDescent="0.25">
      <c r="A9" t="s">
        <v>43</v>
      </c>
      <c r="B9" t="s">
        <v>507</v>
      </c>
      <c r="C9">
        <v>1582</v>
      </c>
      <c r="D9">
        <v>3191</v>
      </c>
      <c r="E9">
        <v>1582</v>
      </c>
      <c r="F9">
        <f t="shared" si="0"/>
        <v>1</v>
      </c>
      <c r="G9" t="s">
        <v>537</v>
      </c>
      <c r="I9" t="s">
        <v>550</v>
      </c>
      <c r="J9" t="s">
        <v>550</v>
      </c>
    </row>
    <row r="10" spans="1:13" x14ac:dyDescent="0.25">
      <c r="A10" t="s">
        <v>51</v>
      </c>
      <c r="B10" s="72" t="s">
        <v>522</v>
      </c>
      <c r="C10">
        <v>894</v>
      </c>
      <c r="D10">
        <v>1932</v>
      </c>
      <c r="E10">
        <v>894</v>
      </c>
      <c r="F10">
        <f t="shared" si="0"/>
        <v>1</v>
      </c>
      <c r="G10" t="s">
        <v>537</v>
      </c>
      <c r="I10" t="s">
        <v>550</v>
      </c>
      <c r="J10" t="s">
        <v>550</v>
      </c>
      <c r="M10" t="s">
        <v>441</v>
      </c>
    </row>
    <row r="11" spans="1:13" x14ac:dyDescent="0.25">
      <c r="A11" t="s">
        <v>4</v>
      </c>
      <c r="B11" s="72" t="s">
        <v>457</v>
      </c>
      <c r="C11">
        <v>788</v>
      </c>
      <c r="D11">
        <v>1685</v>
      </c>
      <c r="E11">
        <v>788</v>
      </c>
      <c r="F11">
        <f t="shared" si="0"/>
        <v>1</v>
      </c>
      <c r="I11" t="s">
        <v>550</v>
      </c>
      <c r="J11" t="s">
        <v>550</v>
      </c>
    </row>
    <row r="12" spans="1:13" x14ac:dyDescent="0.25">
      <c r="A12" t="s">
        <v>6</v>
      </c>
      <c r="B12" s="72" t="s">
        <v>454</v>
      </c>
      <c r="C12">
        <v>890</v>
      </c>
      <c r="D12">
        <v>1833</v>
      </c>
      <c r="E12">
        <v>890</v>
      </c>
      <c r="F12">
        <f t="shared" si="0"/>
        <v>1</v>
      </c>
      <c r="G12" t="s">
        <v>537</v>
      </c>
      <c r="I12" t="s">
        <v>550</v>
      </c>
      <c r="J12" t="s">
        <v>550</v>
      </c>
    </row>
    <row r="13" spans="1:13" x14ac:dyDescent="0.25">
      <c r="A13" t="s">
        <v>9</v>
      </c>
      <c r="B13" t="s">
        <v>472</v>
      </c>
      <c r="C13">
        <v>894</v>
      </c>
      <c r="D13">
        <v>1749</v>
      </c>
      <c r="E13">
        <v>894</v>
      </c>
      <c r="F13">
        <f t="shared" si="0"/>
        <v>1</v>
      </c>
      <c r="G13" t="s">
        <v>537</v>
      </c>
      <c r="I13" t="s">
        <v>550</v>
      </c>
      <c r="J13" t="s">
        <v>550</v>
      </c>
    </row>
    <row r="14" spans="1:13" x14ac:dyDescent="0.25">
      <c r="A14" t="s">
        <v>1</v>
      </c>
      <c r="B14" t="s">
        <v>496</v>
      </c>
      <c r="C14">
        <v>540</v>
      </c>
      <c r="D14">
        <v>1195</v>
      </c>
      <c r="E14">
        <v>540</v>
      </c>
      <c r="F14">
        <f t="shared" si="0"/>
        <v>1</v>
      </c>
      <c r="G14" t="s">
        <v>537</v>
      </c>
      <c r="I14" t="s">
        <v>550</v>
      </c>
      <c r="J14" t="s">
        <v>550</v>
      </c>
    </row>
    <row r="15" spans="1:13" x14ac:dyDescent="0.25">
      <c r="A15" t="s">
        <v>59</v>
      </c>
      <c r="B15" s="72" t="s">
        <v>112</v>
      </c>
      <c r="I15" t="s">
        <v>550</v>
      </c>
      <c r="J15" t="s">
        <v>550</v>
      </c>
    </row>
    <row r="16" spans="1:13" x14ac:dyDescent="0.25">
      <c r="A16" t="s">
        <v>3</v>
      </c>
      <c r="B16" s="72" t="s">
        <v>491</v>
      </c>
      <c r="C16">
        <v>737</v>
      </c>
      <c r="D16">
        <v>1498</v>
      </c>
      <c r="E16">
        <v>737</v>
      </c>
      <c r="F16">
        <f t="shared" ref="F16:F47" si="1">C16/E16</f>
        <v>1</v>
      </c>
      <c r="H16" t="s">
        <v>546</v>
      </c>
      <c r="I16" t="s">
        <v>550</v>
      </c>
      <c r="J16" t="s">
        <v>551</v>
      </c>
    </row>
    <row r="17" spans="1:10" x14ac:dyDescent="0.25">
      <c r="A17" t="s">
        <v>7</v>
      </c>
      <c r="B17" s="72" t="s">
        <v>470</v>
      </c>
      <c r="C17">
        <v>816</v>
      </c>
      <c r="D17">
        <v>1735</v>
      </c>
      <c r="E17">
        <v>816</v>
      </c>
      <c r="F17">
        <f t="shared" si="1"/>
        <v>1</v>
      </c>
      <c r="I17" t="s">
        <v>550</v>
      </c>
      <c r="J17" t="s">
        <v>550</v>
      </c>
    </row>
    <row r="18" spans="1:10" x14ac:dyDescent="0.25">
      <c r="A18" t="s">
        <v>10</v>
      </c>
      <c r="B18" t="s">
        <v>500</v>
      </c>
      <c r="C18">
        <v>851</v>
      </c>
      <c r="D18">
        <v>1805</v>
      </c>
      <c r="E18">
        <v>851</v>
      </c>
      <c r="F18">
        <f t="shared" si="1"/>
        <v>1</v>
      </c>
      <c r="G18" t="s">
        <v>537</v>
      </c>
      <c r="I18" t="s">
        <v>550</v>
      </c>
      <c r="J18" t="s">
        <v>550</v>
      </c>
    </row>
    <row r="19" spans="1:10" x14ac:dyDescent="0.25">
      <c r="A19" t="s">
        <v>5</v>
      </c>
      <c r="B19" t="s">
        <v>451</v>
      </c>
      <c r="C19">
        <v>692</v>
      </c>
      <c r="D19">
        <v>1459</v>
      </c>
      <c r="E19">
        <v>692</v>
      </c>
      <c r="F19">
        <f t="shared" si="1"/>
        <v>1</v>
      </c>
      <c r="G19" t="s">
        <v>537</v>
      </c>
      <c r="I19" t="s">
        <v>550</v>
      </c>
      <c r="J19" t="s">
        <v>550</v>
      </c>
    </row>
    <row r="20" spans="1:10" x14ac:dyDescent="0.25">
      <c r="A20" t="s">
        <v>54</v>
      </c>
      <c r="B20" s="72" t="s">
        <v>520</v>
      </c>
      <c r="C20">
        <v>1483</v>
      </c>
      <c r="D20">
        <v>3139</v>
      </c>
      <c r="E20">
        <v>1483</v>
      </c>
      <c r="F20">
        <f t="shared" si="1"/>
        <v>1</v>
      </c>
      <c r="G20" t="s">
        <v>537</v>
      </c>
      <c r="I20" t="s">
        <v>550</v>
      </c>
      <c r="J20" t="s">
        <v>550</v>
      </c>
    </row>
    <row r="21" spans="1:10" x14ac:dyDescent="0.25">
      <c r="A21" t="s">
        <v>57</v>
      </c>
      <c r="B21" t="s">
        <v>515</v>
      </c>
      <c r="C21">
        <v>1553</v>
      </c>
      <c r="D21">
        <v>3042</v>
      </c>
      <c r="E21">
        <v>1334</v>
      </c>
      <c r="F21">
        <f t="shared" si="1"/>
        <v>1.1641679160419791</v>
      </c>
      <c r="I21" t="s">
        <v>550</v>
      </c>
      <c r="J21" t="s">
        <v>550</v>
      </c>
    </row>
    <row r="22" spans="1:10" x14ac:dyDescent="0.25">
      <c r="A22" t="s">
        <v>56</v>
      </c>
      <c r="B22" s="72" t="s">
        <v>503</v>
      </c>
      <c r="C22">
        <v>1185</v>
      </c>
      <c r="D22">
        <v>2574</v>
      </c>
      <c r="E22">
        <v>1312</v>
      </c>
      <c r="F22">
        <f t="shared" si="1"/>
        <v>0.90320121951219512</v>
      </c>
      <c r="G22" t="s">
        <v>537</v>
      </c>
      <c r="I22" t="s">
        <v>550</v>
      </c>
      <c r="J22" t="s">
        <v>550</v>
      </c>
    </row>
    <row r="23" spans="1:10" x14ac:dyDescent="0.25">
      <c r="A23" t="s">
        <v>61</v>
      </c>
      <c r="B23" t="s">
        <v>469</v>
      </c>
      <c r="C23">
        <v>1124</v>
      </c>
      <c r="D23">
        <v>2957</v>
      </c>
      <c r="E23">
        <v>1124</v>
      </c>
      <c r="F23">
        <f t="shared" si="1"/>
        <v>1</v>
      </c>
      <c r="G23" t="s">
        <v>537</v>
      </c>
      <c r="I23" t="s">
        <v>550</v>
      </c>
      <c r="J23" t="s">
        <v>550</v>
      </c>
    </row>
    <row r="24" spans="1:10" x14ac:dyDescent="0.25">
      <c r="A24" t="s">
        <v>60</v>
      </c>
      <c r="B24" t="s">
        <v>523</v>
      </c>
      <c r="C24">
        <v>408</v>
      </c>
      <c r="D24">
        <v>2052</v>
      </c>
      <c r="E24">
        <v>408</v>
      </c>
      <c r="F24">
        <f t="shared" si="1"/>
        <v>1</v>
      </c>
      <c r="G24" t="s">
        <v>539</v>
      </c>
      <c r="H24" t="s">
        <v>543</v>
      </c>
      <c r="I24" t="s">
        <v>550</v>
      </c>
      <c r="J24" t="s">
        <v>280</v>
      </c>
    </row>
    <row r="25" spans="1:10" x14ac:dyDescent="0.25">
      <c r="A25" t="s">
        <v>74</v>
      </c>
      <c r="B25" s="72" t="s">
        <v>512</v>
      </c>
      <c r="C25">
        <v>1469</v>
      </c>
      <c r="D25">
        <v>2814</v>
      </c>
      <c r="E25">
        <v>1469</v>
      </c>
      <c r="F25">
        <f t="shared" si="1"/>
        <v>1</v>
      </c>
      <c r="G25" t="s">
        <v>537</v>
      </c>
      <c r="I25" t="s">
        <v>550</v>
      </c>
      <c r="J25" t="s">
        <v>550</v>
      </c>
    </row>
    <row r="26" spans="1:10" x14ac:dyDescent="0.25">
      <c r="A26" t="s">
        <v>8</v>
      </c>
      <c r="B26" s="72" t="s">
        <v>524</v>
      </c>
      <c r="C26">
        <v>895</v>
      </c>
      <c r="D26">
        <v>1802</v>
      </c>
      <c r="E26">
        <v>944</v>
      </c>
      <c r="F26">
        <f t="shared" si="1"/>
        <v>0.94809322033898302</v>
      </c>
      <c r="I26" t="s">
        <v>550</v>
      </c>
      <c r="J26" t="s">
        <v>550</v>
      </c>
    </row>
    <row r="27" spans="1:10" x14ac:dyDescent="0.25">
      <c r="A27" t="s">
        <v>84</v>
      </c>
      <c r="B27" t="s">
        <v>517</v>
      </c>
      <c r="C27">
        <v>1481</v>
      </c>
      <c r="D27">
        <v>3469</v>
      </c>
      <c r="E27">
        <v>1481</v>
      </c>
      <c r="F27">
        <f t="shared" si="1"/>
        <v>1</v>
      </c>
      <c r="G27" t="s">
        <v>537</v>
      </c>
      <c r="I27" t="s">
        <v>550</v>
      </c>
      <c r="J27" t="s">
        <v>550</v>
      </c>
    </row>
    <row r="28" spans="1:10" x14ac:dyDescent="0.25">
      <c r="A28" t="s">
        <v>82</v>
      </c>
      <c r="B28" s="72" t="s">
        <v>510</v>
      </c>
      <c r="C28">
        <v>1509</v>
      </c>
      <c r="D28">
        <v>3105</v>
      </c>
      <c r="E28">
        <v>1509</v>
      </c>
      <c r="F28">
        <f t="shared" si="1"/>
        <v>1</v>
      </c>
      <c r="G28" t="s">
        <v>537</v>
      </c>
      <c r="I28" t="s">
        <v>550</v>
      </c>
      <c r="J28" t="s">
        <v>550</v>
      </c>
    </row>
    <row r="29" spans="1:10" x14ac:dyDescent="0.25">
      <c r="A29" t="s">
        <v>81</v>
      </c>
      <c r="B29" t="s">
        <v>481</v>
      </c>
      <c r="C29">
        <v>1175</v>
      </c>
      <c r="D29">
        <v>2516</v>
      </c>
      <c r="E29">
        <v>1138</v>
      </c>
      <c r="F29">
        <f t="shared" si="1"/>
        <v>1.0325131810193322</v>
      </c>
      <c r="G29" t="s">
        <v>537</v>
      </c>
      <c r="I29" t="s">
        <v>550</v>
      </c>
      <c r="J29" t="s">
        <v>550</v>
      </c>
    </row>
    <row r="30" spans="1:10" x14ac:dyDescent="0.25">
      <c r="A30" t="s">
        <v>96</v>
      </c>
      <c r="B30" t="s">
        <v>525</v>
      </c>
      <c r="C30">
        <v>1288</v>
      </c>
      <c r="D30">
        <v>2987</v>
      </c>
      <c r="E30">
        <v>1409</v>
      </c>
      <c r="F30">
        <f t="shared" si="1"/>
        <v>0.91412349183818309</v>
      </c>
      <c r="G30" t="s">
        <v>537</v>
      </c>
      <c r="I30" t="s">
        <v>550</v>
      </c>
      <c r="J30" t="s">
        <v>550</v>
      </c>
    </row>
    <row r="31" spans="1:10" x14ac:dyDescent="0.25">
      <c r="A31" t="s">
        <v>85</v>
      </c>
      <c r="B31" s="72" t="s">
        <v>468</v>
      </c>
      <c r="C31">
        <v>1050</v>
      </c>
      <c r="D31">
        <v>2789</v>
      </c>
      <c r="E31">
        <v>1050</v>
      </c>
      <c r="F31">
        <f t="shared" si="1"/>
        <v>1</v>
      </c>
      <c r="G31" t="s">
        <v>537</v>
      </c>
      <c r="I31" t="s">
        <v>550</v>
      </c>
      <c r="J31" t="s">
        <v>550</v>
      </c>
    </row>
    <row r="32" spans="1:10" x14ac:dyDescent="0.25">
      <c r="A32" t="s">
        <v>86</v>
      </c>
      <c r="B32" s="72" t="s">
        <v>526</v>
      </c>
      <c r="C32">
        <v>1543</v>
      </c>
      <c r="D32">
        <v>3224</v>
      </c>
      <c r="E32">
        <v>1543</v>
      </c>
      <c r="F32">
        <f t="shared" si="1"/>
        <v>1</v>
      </c>
      <c r="G32" t="s">
        <v>537</v>
      </c>
      <c r="I32" t="s">
        <v>550</v>
      </c>
      <c r="J32" t="s">
        <v>550</v>
      </c>
    </row>
    <row r="33" spans="1:10" x14ac:dyDescent="0.25">
      <c r="A33" t="s">
        <v>80</v>
      </c>
      <c r="B33" t="s">
        <v>477</v>
      </c>
      <c r="C33">
        <v>1467</v>
      </c>
      <c r="D33">
        <v>2803</v>
      </c>
      <c r="E33">
        <v>1467</v>
      </c>
      <c r="F33">
        <f t="shared" si="1"/>
        <v>1</v>
      </c>
      <c r="I33" t="s">
        <v>550</v>
      </c>
      <c r="J33" t="s">
        <v>550</v>
      </c>
    </row>
    <row r="34" spans="1:10" x14ac:dyDescent="0.25">
      <c r="A34" t="s">
        <v>83</v>
      </c>
      <c r="B34" t="s">
        <v>479</v>
      </c>
      <c r="C34">
        <v>1337</v>
      </c>
      <c r="D34">
        <v>2760</v>
      </c>
      <c r="E34">
        <v>1337</v>
      </c>
      <c r="F34">
        <f t="shared" si="1"/>
        <v>1</v>
      </c>
      <c r="G34" t="s">
        <v>537</v>
      </c>
      <c r="I34" t="s">
        <v>550</v>
      </c>
      <c r="J34" t="s">
        <v>550</v>
      </c>
    </row>
    <row r="35" spans="1:10" x14ac:dyDescent="0.25">
      <c r="A35" t="s">
        <v>11</v>
      </c>
      <c r="B35" s="72" t="s">
        <v>497</v>
      </c>
      <c r="C35">
        <v>1094</v>
      </c>
      <c r="D35">
        <v>2324</v>
      </c>
      <c r="E35">
        <v>1094</v>
      </c>
      <c r="F35">
        <f t="shared" si="1"/>
        <v>1</v>
      </c>
      <c r="G35" t="s">
        <v>537</v>
      </c>
      <c r="I35" t="s">
        <v>550</v>
      </c>
      <c r="J35" t="s">
        <v>550</v>
      </c>
    </row>
    <row r="36" spans="1:10" x14ac:dyDescent="0.25">
      <c r="A36" t="s">
        <v>2</v>
      </c>
      <c r="B36" t="s">
        <v>519</v>
      </c>
      <c r="C36">
        <v>612</v>
      </c>
      <c r="D36">
        <v>1384</v>
      </c>
      <c r="E36">
        <v>612</v>
      </c>
      <c r="F36">
        <f t="shared" si="1"/>
        <v>1</v>
      </c>
      <c r="G36" t="s">
        <v>537</v>
      </c>
      <c r="I36" t="s">
        <v>550</v>
      </c>
      <c r="J36" t="s">
        <v>550</v>
      </c>
    </row>
    <row r="37" spans="1:10" x14ac:dyDescent="0.25">
      <c r="A37" t="s">
        <v>55</v>
      </c>
      <c r="B37" t="s">
        <v>521</v>
      </c>
      <c r="C37">
        <v>1376</v>
      </c>
      <c r="D37">
        <v>2869</v>
      </c>
      <c r="E37">
        <v>1278</v>
      </c>
      <c r="F37">
        <f t="shared" si="1"/>
        <v>1.0766823161189358</v>
      </c>
      <c r="I37" t="s">
        <v>550</v>
      </c>
      <c r="J37" t="s">
        <v>550</v>
      </c>
    </row>
    <row r="38" spans="1:10" x14ac:dyDescent="0.25">
      <c r="A38" t="s">
        <v>53</v>
      </c>
      <c r="B38" t="s">
        <v>504</v>
      </c>
      <c r="C38">
        <v>1186</v>
      </c>
      <c r="D38">
        <v>2560</v>
      </c>
      <c r="E38">
        <v>1186</v>
      </c>
      <c r="F38">
        <f t="shared" si="1"/>
        <v>1</v>
      </c>
      <c r="G38" t="s">
        <v>537</v>
      </c>
      <c r="I38" t="s">
        <v>550</v>
      </c>
      <c r="J38" t="s">
        <v>550</v>
      </c>
    </row>
    <row r="39" spans="1:10" x14ac:dyDescent="0.25">
      <c r="A39" t="s">
        <v>58</v>
      </c>
      <c r="B39" s="72" t="s">
        <v>493</v>
      </c>
      <c r="C39">
        <v>1343</v>
      </c>
      <c r="D39">
        <v>2683</v>
      </c>
      <c r="E39">
        <v>1343</v>
      </c>
      <c r="F39">
        <f t="shared" si="1"/>
        <v>1</v>
      </c>
      <c r="G39" t="s">
        <v>537</v>
      </c>
      <c r="I39" t="s">
        <v>550</v>
      </c>
      <c r="J39" t="s">
        <v>550</v>
      </c>
    </row>
    <row r="40" spans="1:10" x14ac:dyDescent="0.25">
      <c r="A40" t="s">
        <v>87</v>
      </c>
      <c r="B40" s="72" t="s">
        <v>480</v>
      </c>
      <c r="C40">
        <v>1388</v>
      </c>
      <c r="D40">
        <v>2847</v>
      </c>
      <c r="E40">
        <v>1388</v>
      </c>
      <c r="F40">
        <f t="shared" si="1"/>
        <v>1</v>
      </c>
      <c r="G40" t="s">
        <v>537</v>
      </c>
      <c r="I40" t="s">
        <v>550</v>
      </c>
      <c r="J40" t="s">
        <v>550</v>
      </c>
    </row>
    <row r="41" spans="1:10" x14ac:dyDescent="0.25">
      <c r="A41" t="s">
        <v>67</v>
      </c>
      <c r="B41" s="72" t="s">
        <v>495</v>
      </c>
      <c r="C41">
        <v>1334</v>
      </c>
      <c r="D41">
        <v>2941</v>
      </c>
      <c r="E41">
        <v>1334</v>
      </c>
      <c r="F41">
        <f t="shared" si="1"/>
        <v>1</v>
      </c>
      <c r="G41" t="s">
        <v>537</v>
      </c>
      <c r="I41" t="s">
        <v>550</v>
      </c>
      <c r="J41" t="s">
        <v>550</v>
      </c>
    </row>
    <row r="42" spans="1:10" x14ac:dyDescent="0.25">
      <c r="A42" t="s">
        <v>68</v>
      </c>
      <c r="B42" s="72" t="s">
        <v>464</v>
      </c>
      <c r="C42">
        <v>992</v>
      </c>
      <c r="D42">
        <v>2405</v>
      </c>
      <c r="E42">
        <v>992</v>
      </c>
      <c r="F42">
        <f t="shared" si="1"/>
        <v>1</v>
      </c>
      <c r="H42" t="s">
        <v>543</v>
      </c>
      <c r="I42" t="s">
        <v>550</v>
      </c>
      <c r="J42" t="s">
        <v>280</v>
      </c>
    </row>
    <row r="43" spans="1:10" x14ac:dyDescent="0.25">
      <c r="A43" t="s">
        <v>62</v>
      </c>
      <c r="B43" t="s">
        <v>498</v>
      </c>
      <c r="C43">
        <v>1210</v>
      </c>
      <c r="D43">
        <v>2441</v>
      </c>
      <c r="E43">
        <v>1210</v>
      </c>
      <c r="F43">
        <f t="shared" si="1"/>
        <v>1</v>
      </c>
      <c r="G43" t="s">
        <v>537</v>
      </c>
      <c r="I43" t="s">
        <v>550</v>
      </c>
      <c r="J43" t="s">
        <v>550</v>
      </c>
    </row>
    <row r="44" spans="1:10" x14ac:dyDescent="0.25">
      <c r="A44" t="s">
        <v>65</v>
      </c>
      <c r="B44" t="s">
        <v>463</v>
      </c>
      <c r="C44">
        <v>1546</v>
      </c>
      <c r="D44">
        <v>2915</v>
      </c>
      <c r="E44">
        <v>1546</v>
      </c>
      <c r="F44">
        <f t="shared" si="1"/>
        <v>1</v>
      </c>
      <c r="I44" t="s">
        <v>550</v>
      </c>
      <c r="J44" t="s">
        <v>550</v>
      </c>
    </row>
    <row r="45" spans="1:10" x14ac:dyDescent="0.25">
      <c r="A45" t="s">
        <v>33</v>
      </c>
      <c r="B45" t="s">
        <v>513</v>
      </c>
      <c r="C45">
        <v>886</v>
      </c>
      <c r="D45">
        <v>2020</v>
      </c>
      <c r="E45">
        <v>886</v>
      </c>
      <c r="F45">
        <f t="shared" si="1"/>
        <v>1</v>
      </c>
      <c r="G45" t="s">
        <v>537</v>
      </c>
      <c r="I45" t="s">
        <v>550</v>
      </c>
      <c r="J45" t="s">
        <v>550</v>
      </c>
    </row>
    <row r="46" spans="1:10" x14ac:dyDescent="0.25">
      <c r="A46" t="s">
        <v>64</v>
      </c>
      <c r="B46" t="s">
        <v>467</v>
      </c>
      <c r="C46">
        <v>1439</v>
      </c>
      <c r="D46">
        <v>2952</v>
      </c>
      <c r="E46">
        <v>1439</v>
      </c>
      <c r="F46">
        <f t="shared" si="1"/>
        <v>1</v>
      </c>
      <c r="I46" t="s">
        <v>550</v>
      </c>
      <c r="J46" t="s">
        <v>550</v>
      </c>
    </row>
    <row r="47" spans="1:10" x14ac:dyDescent="0.25">
      <c r="A47" t="s">
        <v>28</v>
      </c>
      <c r="B47" t="s">
        <v>502</v>
      </c>
      <c r="C47">
        <v>816</v>
      </c>
      <c r="D47">
        <v>1894</v>
      </c>
      <c r="E47">
        <v>816</v>
      </c>
      <c r="F47">
        <f t="shared" si="1"/>
        <v>1</v>
      </c>
      <c r="G47" t="s">
        <v>537</v>
      </c>
      <c r="I47" t="s">
        <v>550</v>
      </c>
      <c r="J47" t="s">
        <v>550</v>
      </c>
    </row>
    <row r="48" spans="1:10" x14ac:dyDescent="0.25">
      <c r="A48" t="s">
        <v>21</v>
      </c>
      <c r="B48" t="s">
        <v>453</v>
      </c>
      <c r="C48">
        <v>709</v>
      </c>
      <c r="D48">
        <v>1521</v>
      </c>
      <c r="E48">
        <v>709</v>
      </c>
      <c r="F48">
        <f t="shared" ref="F48:F67" si="2">C48/E48</f>
        <v>1</v>
      </c>
      <c r="I48" t="s">
        <v>550</v>
      </c>
      <c r="J48" t="s">
        <v>550</v>
      </c>
    </row>
    <row r="49" spans="1:10" x14ac:dyDescent="0.25">
      <c r="A49" t="s">
        <v>36</v>
      </c>
      <c r="B49" t="s">
        <v>494</v>
      </c>
      <c r="C49">
        <v>1044</v>
      </c>
      <c r="D49">
        <v>2082</v>
      </c>
      <c r="E49">
        <v>1044</v>
      </c>
      <c r="F49">
        <f t="shared" si="2"/>
        <v>1</v>
      </c>
      <c r="G49" t="s">
        <v>537</v>
      </c>
      <c r="I49" t="s">
        <v>550</v>
      </c>
      <c r="J49" t="s">
        <v>550</v>
      </c>
    </row>
    <row r="50" spans="1:10" x14ac:dyDescent="0.25">
      <c r="A50" t="s">
        <v>32</v>
      </c>
      <c r="B50" s="72" t="s">
        <v>514</v>
      </c>
      <c r="C50">
        <v>964</v>
      </c>
      <c r="D50">
        <v>1927</v>
      </c>
      <c r="E50">
        <v>906</v>
      </c>
      <c r="F50">
        <f t="shared" si="2"/>
        <v>1.0640176600441502</v>
      </c>
      <c r="I50" t="s">
        <v>550</v>
      </c>
      <c r="J50" t="s">
        <v>550</v>
      </c>
    </row>
    <row r="51" spans="1:10" x14ac:dyDescent="0.25">
      <c r="A51" t="s">
        <v>25</v>
      </c>
      <c r="B51" t="s">
        <v>475</v>
      </c>
      <c r="C51">
        <v>677</v>
      </c>
      <c r="D51">
        <v>1465</v>
      </c>
      <c r="E51">
        <v>677</v>
      </c>
      <c r="F51">
        <f t="shared" si="2"/>
        <v>1</v>
      </c>
      <c r="I51" t="s">
        <v>550</v>
      </c>
      <c r="J51" t="s">
        <v>550</v>
      </c>
    </row>
    <row r="52" spans="1:10" x14ac:dyDescent="0.25">
      <c r="A52" t="s">
        <v>14</v>
      </c>
      <c r="B52" s="72" t="s">
        <v>508</v>
      </c>
      <c r="C52">
        <v>500</v>
      </c>
      <c r="D52">
        <v>1030</v>
      </c>
      <c r="E52">
        <v>433</v>
      </c>
      <c r="F52">
        <f t="shared" si="2"/>
        <v>1.1547344110854503</v>
      </c>
      <c r="H52" t="s">
        <v>547</v>
      </c>
      <c r="I52" t="s">
        <v>280</v>
      </c>
      <c r="J52" t="s">
        <v>550</v>
      </c>
    </row>
    <row r="53" spans="1:10" x14ac:dyDescent="0.25">
      <c r="A53" t="s">
        <v>26</v>
      </c>
      <c r="B53" t="s">
        <v>492</v>
      </c>
      <c r="C53">
        <v>741</v>
      </c>
      <c r="D53">
        <v>1695</v>
      </c>
      <c r="E53">
        <v>820</v>
      </c>
      <c r="F53">
        <f t="shared" si="2"/>
        <v>0.90365853658536588</v>
      </c>
      <c r="I53" t="s">
        <v>550</v>
      </c>
      <c r="J53" t="s">
        <v>550</v>
      </c>
    </row>
    <row r="54" spans="1:10" x14ac:dyDescent="0.25">
      <c r="A54" t="s">
        <v>27</v>
      </c>
      <c r="B54" t="s">
        <v>509</v>
      </c>
      <c r="C54">
        <v>850</v>
      </c>
      <c r="D54">
        <v>1790</v>
      </c>
      <c r="E54">
        <v>850</v>
      </c>
      <c r="F54">
        <f t="shared" si="2"/>
        <v>1</v>
      </c>
      <c r="G54" t="s">
        <v>537</v>
      </c>
      <c r="I54" t="s">
        <v>550</v>
      </c>
      <c r="J54" t="s">
        <v>550</v>
      </c>
    </row>
    <row r="55" spans="1:10" x14ac:dyDescent="0.25">
      <c r="A55" t="s">
        <v>24</v>
      </c>
      <c r="B55" t="s">
        <v>456</v>
      </c>
      <c r="C55">
        <v>727</v>
      </c>
      <c r="D55">
        <v>1464</v>
      </c>
      <c r="E55">
        <v>727</v>
      </c>
      <c r="F55">
        <f t="shared" si="2"/>
        <v>1</v>
      </c>
      <c r="G55" t="s">
        <v>537</v>
      </c>
      <c r="I55" t="s">
        <v>550</v>
      </c>
      <c r="J55" t="s">
        <v>550</v>
      </c>
    </row>
    <row r="56" spans="1:10" x14ac:dyDescent="0.25">
      <c r="A56" t="s">
        <v>30</v>
      </c>
      <c r="B56" t="s">
        <v>488</v>
      </c>
      <c r="C56">
        <v>920</v>
      </c>
      <c r="D56">
        <v>2048</v>
      </c>
      <c r="E56">
        <v>920</v>
      </c>
      <c r="F56">
        <f t="shared" si="2"/>
        <v>1</v>
      </c>
      <c r="G56" t="s">
        <v>537</v>
      </c>
      <c r="I56" t="s">
        <v>550</v>
      </c>
      <c r="J56" t="s">
        <v>550</v>
      </c>
    </row>
    <row r="57" spans="1:10" x14ac:dyDescent="0.25">
      <c r="A57" t="s">
        <v>31</v>
      </c>
      <c r="B57" s="72" t="s">
        <v>489</v>
      </c>
      <c r="C57">
        <v>842</v>
      </c>
      <c r="D57">
        <v>1793</v>
      </c>
      <c r="E57">
        <v>842</v>
      </c>
      <c r="F57">
        <f t="shared" si="2"/>
        <v>1</v>
      </c>
      <c r="G57" t="s">
        <v>537</v>
      </c>
      <c r="I57" t="s">
        <v>550</v>
      </c>
      <c r="J57" t="s">
        <v>550</v>
      </c>
    </row>
    <row r="58" spans="1:10" x14ac:dyDescent="0.25">
      <c r="A58" t="s">
        <v>20</v>
      </c>
      <c r="B58" s="72" t="s">
        <v>476</v>
      </c>
      <c r="C58">
        <v>633</v>
      </c>
      <c r="D58">
        <v>1313</v>
      </c>
      <c r="E58">
        <v>633</v>
      </c>
      <c r="F58">
        <f t="shared" si="2"/>
        <v>1</v>
      </c>
      <c r="G58" t="s">
        <v>537</v>
      </c>
      <c r="I58" t="s">
        <v>550</v>
      </c>
      <c r="J58" t="s">
        <v>550</v>
      </c>
    </row>
    <row r="59" spans="1:10" x14ac:dyDescent="0.25">
      <c r="A59" t="s">
        <v>18</v>
      </c>
      <c r="B59" t="s">
        <v>458</v>
      </c>
      <c r="C59">
        <v>564</v>
      </c>
      <c r="D59">
        <v>1224</v>
      </c>
      <c r="E59">
        <v>564</v>
      </c>
      <c r="F59">
        <f t="shared" si="2"/>
        <v>1</v>
      </c>
      <c r="I59" t="s">
        <v>550</v>
      </c>
      <c r="J59" t="s">
        <v>550</v>
      </c>
    </row>
    <row r="60" spans="1:10" x14ac:dyDescent="0.25">
      <c r="A60" t="s">
        <v>29</v>
      </c>
      <c r="B60" s="72" t="s">
        <v>499</v>
      </c>
      <c r="C60">
        <v>863</v>
      </c>
      <c r="D60">
        <v>1805</v>
      </c>
      <c r="E60">
        <v>863</v>
      </c>
      <c r="F60">
        <f t="shared" si="2"/>
        <v>1</v>
      </c>
      <c r="G60" t="s">
        <v>537</v>
      </c>
      <c r="I60" t="s">
        <v>550</v>
      </c>
      <c r="J60" t="s">
        <v>550</v>
      </c>
    </row>
    <row r="61" spans="1:10" x14ac:dyDescent="0.25">
      <c r="A61" t="s">
        <v>17</v>
      </c>
      <c r="B61" s="72" t="s">
        <v>473</v>
      </c>
      <c r="C61">
        <v>591</v>
      </c>
      <c r="D61">
        <v>1232</v>
      </c>
      <c r="E61">
        <v>591</v>
      </c>
      <c r="F61">
        <f t="shared" si="2"/>
        <v>1</v>
      </c>
      <c r="I61" t="s">
        <v>550</v>
      </c>
      <c r="J61" t="s">
        <v>550</v>
      </c>
    </row>
    <row r="62" spans="1:10" x14ac:dyDescent="0.25">
      <c r="A62" t="s">
        <v>35</v>
      </c>
      <c r="B62" s="72" t="s">
        <v>478</v>
      </c>
      <c r="C62">
        <v>946</v>
      </c>
      <c r="D62">
        <v>2142</v>
      </c>
      <c r="E62">
        <v>946</v>
      </c>
      <c r="F62">
        <f t="shared" si="2"/>
        <v>1</v>
      </c>
      <c r="I62" t="s">
        <v>550</v>
      </c>
      <c r="J62" t="s">
        <v>550</v>
      </c>
    </row>
    <row r="63" spans="1:10" x14ac:dyDescent="0.25">
      <c r="A63" t="s">
        <v>23</v>
      </c>
      <c r="B63" s="72" t="s">
        <v>471</v>
      </c>
      <c r="C63">
        <v>655</v>
      </c>
      <c r="D63">
        <v>1409</v>
      </c>
      <c r="E63">
        <v>655</v>
      </c>
      <c r="F63">
        <f t="shared" si="2"/>
        <v>1</v>
      </c>
      <c r="I63" t="s">
        <v>550</v>
      </c>
      <c r="J63" t="s">
        <v>550</v>
      </c>
    </row>
    <row r="64" spans="1:10" x14ac:dyDescent="0.25">
      <c r="A64" t="s">
        <v>16</v>
      </c>
      <c r="B64" s="72" t="s">
        <v>518</v>
      </c>
      <c r="C64">
        <v>739</v>
      </c>
      <c r="D64">
        <v>1523</v>
      </c>
      <c r="E64">
        <v>175.2</v>
      </c>
      <c r="F64">
        <f t="shared" si="2"/>
        <v>4.2180365296803659</v>
      </c>
      <c r="G64" t="s">
        <v>538</v>
      </c>
      <c r="H64" t="s">
        <v>548</v>
      </c>
      <c r="I64" t="s">
        <v>280</v>
      </c>
      <c r="J64" t="s">
        <v>550</v>
      </c>
    </row>
    <row r="65" spans="1:10" x14ac:dyDescent="0.25">
      <c r="A65" t="s">
        <v>63</v>
      </c>
      <c r="B65" t="s">
        <v>465</v>
      </c>
      <c r="C65">
        <v>1517</v>
      </c>
      <c r="D65">
        <v>2809</v>
      </c>
      <c r="E65">
        <v>1517</v>
      </c>
      <c r="F65">
        <f t="shared" si="2"/>
        <v>1</v>
      </c>
      <c r="I65" t="s">
        <v>550</v>
      </c>
      <c r="J65" t="s">
        <v>550</v>
      </c>
    </row>
    <row r="66" spans="1:10" x14ac:dyDescent="0.25">
      <c r="A66" t="s">
        <v>15</v>
      </c>
      <c r="B66" s="72" t="s">
        <v>452</v>
      </c>
      <c r="C66">
        <v>598</v>
      </c>
      <c r="D66">
        <v>1183</v>
      </c>
      <c r="E66">
        <v>598</v>
      </c>
      <c r="F66">
        <f t="shared" si="2"/>
        <v>1</v>
      </c>
      <c r="G66" t="s">
        <v>537</v>
      </c>
      <c r="I66" t="s">
        <v>550</v>
      </c>
      <c r="J66" t="s">
        <v>550</v>
      </c>
    </row>
    <row r="67" spans="1:10" x14ac:dyDescent="0.25">
      <c r="A67" t="s">
        <v>34</v>
      </c>
      <c r="B67" t="s">
        <v>511</v>
      </c>
      <c r="C67">
        <v>989</v>
      </c>
      <c r="D67">
        <v>1990</v>
      </c>
      <c r="E67">
        <v>989</v>
      </c>
      <c r="F67">
        <f t="shared" si="2"/>
        <v>1</v>
      </c>
      <c r="G67" t="s">
        <v>537</v>
      </c>
      <c r="I67" t="s">
        <v>550</v>
      </c>
      <c r="J67" t="s">
        <v>550</v>
      </c>
    </row>
    <row r="68" spans="1:10" x14ac:dyDescent="0.25">
      <c r="A68" t="s">
        <v>19</v>
      </c>
      <c r="B68" t="s">
        <v>112</v>
      </c>
      <c r="I68" t="s">
        <v>550</v>
      </c>
      <c r="J68" t="s">
        <v>550</v>
      </c>
    </row>
    <row r="69" spans="1:10" x14ac:dyDescent="0.25">
      <c r="A69" t="s">
        <v>22</v>
      </c>
      <c r="B69" s="72" t="s">
        <v>505</v>
      </c>
      <c r="C69">
        <v>797</v>
      </c>
      <c r="D69">
        <v>1643</v>
      </c>
      <c r="E69">
        <v>797</v>
      </c>
      <c r="F69">
        <f>C69/E69</f>
        <v>1</v>
      </c>
      <c r="G69" t="s">
        <v>537</v>
      </c>
      <c r="I69" t="s">
        <v>550</v>
      </c>
      <c r="J69" t="s">
        <v>550</v>
      </c>
    </row>
    <row r="70" spans="1:10" x14ac:dyDescent="0.25">
      <c r="A70" t="s">
        <v>37</v>
      </c>
      <c r="B70" s="72" t="s">
        <v>501</v>
      </c>
      <c r="C70">
        <v>895</v>
      </c>
      <c r="D70">
        <v>1997</v>
      </c>
      <c r="E70">
        <v>895</v>
      </c>
      <c r="F70">
        <f>C70/E70</f>
        <v>1</v>
      </c>
      <c r="G70" t="s">
        <v>537</v>
      </c>
      <c r="I70" t="s">
        <v>550</v>
      </c>
      <c r="J70" t="s">
        <v>550</v>
      </c>
    </row>
    <row r="71" spans="1:10" x14ac:dyDescent="0.25">
      <c r="A71" t="s">
        <v>66</v>
      </c>
      <c r="B71" s="72" t="s">
        <v>466</v>
      </c>
      <c r="C71">
        <v>1454</v>
      </c>
      <c r="D71">
        <v>2910</v>
      </c>
      <c r="E71">
        <v>1454</v>
      </c>
      <c r="F71">
        <f>C71/E71</f>
        <v>1</v>
      </c>
      <c r="I71" t="s">
        <v>550</v>
      </c>
      <c r="J71" t="s">
        <v>550</v>
      </c>
    </row>
    <row r="72" spans="1:10" x14ac:dyDescent="0.25">
      <c r="A72" t="s">
        <v>69</v>
      </c>
      <c r="B72" s="73" t="s">
        <v>462</v>
      </c>
      <c r="C72">
        <v>1416</v>
      </c>
      <c r="D72">
        <v>2724</v>
      </c>
      <c r="E72">
        <v>1374</v>
      </c>
      <c r="F72">
        <f>C72/E72</f>
        <v>1.0305676855895196</v>
      </c>
      <c r="I72" t="s">
        <v>550</v>
      </c>
      <c r="J72" t="s">
        <v>550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0058-2264-45E4-A8FF-091A4F5B35EE}">
  <dimension ref="A1:F13"/>
  <sheetViews>
    <sheetView workbookViewId="0">
      <selection activeCell="H20" sqref="H20"/>
    </sheetView>
  </sheetViews>
  <sheetFormatPr defaultRowHeight="15" x14ac:dyDescent="0.25"/>
  <cols>
    <col min="2" max="2" width="10.28515625" bestFit="1" customWidth="1"/>
    <col min="3" max="3" width="10.85546875" bestFit="1" customWidth="1"/>
    <col min="4" max="4" width="14" bestFit="1" customWidth="1"/>
  </cols>
  <sheetData>
    <row r="1" spans="1:6" x14ac:dyDescent="0.25">
      <c r="A1" t="s">
        <v>552</v>
      </c>
      <c r="B1" t="s">
        <v>553</v>
      </c>
      <c r="C1" t="s">
        <v>554</v>
      </c>
      <c r="D1" t="s">
        <v>555</v>
      </c>
      <c r="E1" t="s">
        <v>556</v>
      </c>
      <c r="F1" t="s">
        <v>557</v>
      </c>
    </row>
    <row r="2" spans="1:6" x14ac:dyDescent="0.25">
      <c r="A2" t="s">
        <v>459</v>
      </c>
      <c r="B2">
        <v>985.88</v>
      </c>
      <c r="C2">
        <v>918.82</v>
      </c>
      <c r="D2">
        <v>73.78</v>
      </c>
      <c r="E2">
        <f>SUM(C2:D2)</f>
        <v>992.6</v>
      </c>
      <c r="F2">
        <f>E2-B2</f>
        <v>6.7200000000000273</v>
      </c>
    </row>
    <row r="3" spans="1:6" x14ac:dyDescent="0.25">
      <c r="A3" t="s">
        <v>460</v>
      </c>
      <c r="B3">
        <v>1487.86</v>
      </c>
      <c r="C3">
        <v>1419.14</v>
      </c>
      <c r="D3">
        <v>88.07</v>
      </c>
      <c r="E3">
        <f t="shared" ref="E3:E13" si="0">SUM(C3:D3)</f>
        <v>1507.21</v>
      </c>
      <c r="F3">
        <f t="shared" ref="F3:F13" si="1">E3-B3</f>
        <v>19.350000000000136</v>
      </c>
    </row>
    <row r="4" spans="1:6" x14ac:dyDescent="0.25">
      <c r="A4" t="s">
        <v>461</v>
      </c>
      <c r="B4">
        <v>1187.3399999999999</v>
      </c>
      <c r="C4">
        <v>1060.6199999999999</v>
      </c>
      <c r="D4">
        <v>128.54</v>
      </c>
      <c r="E4">
        <f t="shared" si="0"/>
        <v>1189.1599999999999</v>
      </c>
      <c r="F4">
        <f t="shared" si="1"/>
        <v>1.8199999999999363</v>
      </c>
    </row>
    <row r="5" spans="1:6" x14ac:dyDescent="0.25">
      <c r="A5" t="s">
        <v>463</v>
      </c>
      <c r="B5">
        <v>1638.17</v>
      </c>
      <c r="C5">
        <v>1481.14</v>
      </c>
      <c r="D5">
        <v>150.82</v>
      </c>
      <c r="E5">
        <f t="shared" si="0"/>
        <v>1631.96</v>
      </c>
      <c r="F5">
        <f t="shared" si="1"/>
        <v>-6.2100000000000364</v>
      </c>
    </row>
    <row r="6" spans="1:6" x14ac:dyDescent="0.25">
      <c r="A6" t="s">
        <v>464</v>
      </c>
      <c r="B6">
        <v>993.49</v>
      </c>
      <c r="C6">
        <v>931.99</v>
      </c>
      <c r="D6">
        <v>93.57</v>
      </c>
      <c r="E6">
        <f t="shared" si="0"/>
        <v>1025.56</v>
      </c>
      <c r="F6">
        <f t="shared" si="1"/>
        <v>32.069999999999936</v>
      </c>
    </row>
    <row r="7" spans="1:6" x14ac:dyDescent="0.25">
      <c r="A7" t="s">
        <v>465</v>
      </c>
      <c r="B7">
        <v>1553.1</v>
      </c>
      <c r="C7">
        <v>1408.75</v>
      </c>
      <c r="D7">
        <v>179.51</v>
      </c>
      <c r="E7">
        <f t="shared" si="0"/>
        <v>1588.26</v>
      </c>
      <c r="F7">
        <f t="shared" si="1"/>
        <v>35.160000000000082</v>
      </c>
    </row>
    <row r="8" spans="1:6" x14ac:dyDescent="0.25">
      <c r="A8" t="s">
        <v>467</v>
      </c>
      <c r="B8">
        <v>1580.22</v>
      </c>
      <c r="C8">
        <v>1512.06</v>
      </c>
      <c r="D8">
        <v>89.08</v>
      </c>
      <c r="E8">
        <f t="shared" si="0"/>
        <v>1601.1399999999999</v>
      </c>
      <c r="F8">
        <f t="shared" si="1"/>
        <v>20.919999999999845</v>
      </c>
    </row>
    <row r="9" spans="1:6" x14ac:dyDescent="0.25">
      <c r="A9" t="s">
        <v>451</v>
      </c>
      <c r="B9">
        <v>728.56</v>
      </c>
      <c r="C9">
        <v>667.53</v>
      </c>
      <c r="D9">
        <v>84.31</v>
      </c>
      <c r="E9">
        <f t="shared" si="0"/>
        <v>751.83999999999992</v>
      </c>
      <c r="F9">
        <f t="shared" si="1"/>
        <v>23.279999999999973</v>
      </c>
    </row>
    <row r="10" spans="1:6" x14ac:dyDescent="0.25">
      <c r="A10" t="s">
        <v>457</v>
      </c>
      <c r="B10">
        <v>879.2</v>
      </c>
      <c r="C10">
        <v>724.29</v>
      </c>
      <c r="D10">
        <v>163</v>
      </c>
      <c r="E10">
        <f t="shared" si="0"/>
        <v>887.29</v>
      </c>
      <c r="F10">
        <f t="shared" si="1"/>
        <v>8.0899999999999181</v>
      </c>
    </row>
    <row r="11" spans="1:6" x14ac:dyDescent="0.25">
      <c r="A11" t="s">
        <v>471</v>
      </c>
      <c r="B11">
        <v>686.68</v>
      </c>
      <c r="C11">
        <v>572.9</v>
      </c>
      <c r="D11">
        <v>116.77</v>
      </c>
      <c r="E11">
        <f t="shared" si="0"/>
        <v>689.67</v>
      </c>
      <c r="F11">
        <f t="shared" si="1"/>
        <v>2.9900000000000091</v>
      </c>
    </row>
    <row r="12" spans="1:6" x14ac:dyDescent="0.25">
      <c r="A12" t="s">
        <v>475</v>
      </c>
      <c r="B12">
        <v>758.68</v>
      </c>
      <c r="C12">
        <v>709.88</v>
      </c>
      <c r="D12">
        <v>91.95</v>
      </c>
      <c r="E12">
        <f t="shared" si="0"/>
        <v>801.83</v>
      </c>
      <c r="F12">
        <f t="shared" si="1"/>
        <v>43.150000000000091</v>
      </c>
    </row>
    <row r="13" spans="1:6" x14ac:dyDescent="0.25">
      <c r="A13" t="s">
        <v>477</v>
      </c>
      <c r="B13">
        <v>1532.98</v>
      </c>
      <c r="C13">
        <v>1469.41</v>
      </c>
      <c r="D13">
        <v>108</v>
      </c>
      <c r="E13">
        <f t="shared" si="0"/>
        <v>1577.41</v>
      </c>
      <c r="F13">
        <f t="shared" si="1"/>
        <v>44.430000000000064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325D-2AD8-4A47-B42A-7B34F969B9EE}">
  <dimension ref="A1:M640"/>
  <sheetViews>
    <sheetView topLeftCell="A33" workbookViewId="0">
      <selection activeCell="K48" sqref="K48"/>
    </sheetView>
  </sheetViews>
  <sheetFormatPr defaultRowHeight="15" x14ac:dyDescent="0.25"/>
  <cols>
    <col min="1" max="1" width="11.42578125"/>
    <col min="2" max="2" width="22.5703125" bestFit="1" customWidth="1"/>
    <col min="9" max="9" width="24.28515625" bestFit="1" customWidth="1"/>
  </cols>
  <sheetData>
    <row r="1" spans="1:13" x14ac:dyDescent="0.25">
      <c r="A1" t="s">
        <v>331</v>
      </c>
      <c r="B1" t="s">
        <v>329</v>
      </c>
      <c r="C1" t="s">
        <v>330</v>
      </c>
      <c r="D1" t="s">
        <v>332</v>
      </c>
      <c r="E1" t="s">
        <v>333</v>
      </c>
      <c r="F1" t="s">
        <v>334</v>
      </c>
      <c r="G1" t="s">
        <v>415</v>
      </c>
      <c r="H1" t="s">
        <v>414</v>
      </c>
      <c r="I1" t="s">
        <v>52</v>
      </c>
      <c r="J1" t="s">
        <v>416</v>
      </c>
      <c r="K1" t="s">
        <v>417</v>
      </c>
      <c r="L1" t="s">
        <v>421</v>
      </c>
      <c r="M1" t="s">
        <v>422</v>
      </c>
    </row>
    <row r="2" spans="1:13" x14ac:dyDescent="0.25">
      <c r="A2" t="s">
        <v>113</v>
      </c>
      <c r="B2" s="60">
        <v>44971</v>
      </c>
      <c r="C2" t="s">
        <v>111</v>
      </c>
      <c r="D2">
        <v>2</v>
      </c>
      <c r="E2">
        <v>3555.94</v>
      </c>
      <c r="F2">
        <v>1.3500000000000001E-3</v>
      </c>
      <c r="G2" t="s">
        <v>425</v>
      </c>
      <c r="H2" t="s">
        <v>343</v>
      </c>
      <c r="I2" t="str">
        <f t="shared" ref="I2:I65" si="0">CONCATENATE(G2,"_",H2)</f>
        <v>PB_N_A_A02</v>
      </c>
      <c r="J2" t="s">
        <v>419</v>
      </c>
      <c r="L2">
        <v>1</v>
      </c>
      <c r="M2" t="s">
        <v>424</v>
      </c>
    </row>
    <row r="3" spans="1:13" x14ac:dyDescent="0.25">
      <c r="A3" t="s">
        <v>113</v>
      </c>
      <c r="B3" s="60">
        <v>44971</v>
      </c>
      <c r="C3" t="s">
        <v>111</v>
      </c>
      <c r="D3">
        <v>3</v>
      </c>
      <c r="E3">
        <v>1767.94</v>
      </c>
      <c r="F3">
        <v>1.49E-3</v>
      </c>
      <c r="G3" t="s">
        <v>425</v>
      </c>
      <c r="H3" t="s">
        <v>344</v>
      </c>
      <c r="I3" t="str">
        <f t="shared" si="0"/>
        <v>PB_N_A_A03</v>
      </c>
      <c r="L3">
        <v>1</v>
      </c>
      <c r="M3" t="s">
        <v>424</v>
      </c>
    </row>
    <row r="4" spans="1:13" x14ac:dyDescent="0.25">
      <c r="A4" t="s">
        <v>113</v>
      </c>
      <c r="B4" s="60">
        <v>44971</v>
      </c>
      <c r="C4" t="s">
        <v>111</v>
      </c>
      <c r="D4">
        <v>4</v>
      </c>
      <c r="E4">
        <v>1125.97</v>
      </c>
      <c r="F4">
        <v>4.2000000000000002E-4</v>
      </c>
      <c r="G4" t="s">
        <v>425</v>
      </c>
      <c r="H4" t="s">
        <v>345</v>
      </c>
      <c r="I4" t="str">
        <f t="shared" si="0"/>
        <v>PB_N_A_A04</v>
      </c>
      <c r="L4">
        <v>1</v>
      </c>
      <c r="M4" t="s">
        <v>424</v>
      </c>
    </row>
    <row r="5" spans="1:13" x14ac:dyDescent="0.25">
      <c r="A5" t="s">
        <v>113</v>
      </c>
      <c r="B5" s="60">
        <v>44971</v>
      </c>
      <c r="C5" t="s">
        <v>111</v>
      </c>
      <c r="D5">
        <v>5</v>
      </c>
      <c r="E5">
        <v>878.85</v>
      </c>
      <c r="F5">
        <v>2.7E-4</v>
      </c>
      <c r="G5" t="s">
        <v>425</v>
      </c>
      <c r="H5" t="s">
        <v>346</v>
      </c>
      <c r="I5" t="str">
        <f t="shared" si="0"/>
        <v>PB_N_A_A05</v>
      </c>
      <c r="L5">
        <v>1</v>
      </c>
      <c r="M5" t="s">
        <v>424</v>
      </c>
    </row>
    <row r="6" spans="1:13" x14ac:dyDescent="0.25">
      <c r="A6" t="s">
        <v>113</v>
      </c>
      <c r="B6" s="60">
        <v>44971</v>
      </c>
      <c r="C6" t="s">
        <v>111</v>
      </c>
      <c r="D6">
        <v>6</v>
      </c>
      <c r="E6">
        <v>506.63</v>
      </c>
      <c r="F6">
        <v>1.4999999999999999E-4</v>
      </c>
      <c r="G6" t="s">
        <v>425</v>
      </c>
      <c r="H6" t="s">
        <v>347</v>
      </c>
      <c r="I6" t="str">
        <f t="shared" si="0"/>
        <v>PB_N_A_E01</v>
      </c>
      <c r="J6" t="s">
        <v>420</v>
      </c>
      <c r="L6">
        <v>1</v>
      </c>
      <c r="M6" t="s">
        <v>423</v>
      </c>
    </row>
    <row r="7" spans="1:13" x14ac:dyDescent="0.25">
      <c r="A7" t="s">
        <v>113</v>
      </c>
      <c r="B7" s="60">
        <v>44971</v>
      </c>
      <c r="C7" t="s">
        <v>111</v>
      </c>
      <c r="D7">
        <v>1</v>
      </c>
      <c r="F7">
        <v>1.8000000000000001E-4</v>
      </c>
      <c r="G7" t="s">
        <v>425</v>
      </c>
      <c r="H7" t="s">
        <v>342</v>
      </c>
      <c r="I7" t="str">
        <f t="shared" si="0"/>
        <v>PB_N_A_A01</v>
      </c>
      <c r="J7" t="s">
        <v>418</v>
      </c>
      <c r="L7">
        <v>1</v>
      </c>
      <c r="M7" t="s">
        <v>424</v>
      </c>
    </row>
    <row r="8" spans="1:13" x14ac:dyDescent="0.25">
      <c r="A8" t="s">
        <v>114</v>
      </c>
      <c r="B8" s="60">
        <v>44971</v>
      </c>
      <c r="C8" t="s">
        <v>115</v>
      </c>
      <c r="D8">
        <v>2</v>
      </c>
      <c r="E8">
        <v>2924.31</v>
      </c>
      <c r="F8">
        <v>1.4599999999999999E-3</v>
      </c>
      <c r="G8" t="s">
        <v>425</v>
      </c>
      <c r="H8" t="s">
        <v>349</v>
      </c>
      <c r="I8" t="str">
        <f t="shared" si="0"/>
        <v>PB_N_A_A07</v>
      </c>
      <c r="J8" t="s">
        <v>419</v>
      </c>
      <c r="L8">
        <v>1</v>
      </c>
      <c r="M8" t="s">
        <v>424</v>
      </c>
    </row>
    <row r="9" spans="1:13" x14ac:dyDescent="0.25">
      <c r="A9" t="s">
        <v>114</v>
      </c>
      <c r="B9" s="60">
        <v>44971</v>
      </c>
      <c r="C9" t="s">
        <v>115</v>
      </c>
      <c r="D9">
        <v>3</v>
      </c>
      <c r="E9">
        <v>2191.59</v>
      </c>
      <c r="F9">
        <v>1.24E-3</v>
      </c>
      <c r="G9" t="s">
        <v>425</v>
      </c>
      <c r="H9" t="s">
        <v>350</v>
      </c>
      <c r="I9" t="str">
        <f t="shared" si="0"/>
        <v>PB_N_A_A08</v>
      </c>
      <c r="L9">
        <v>1</v>
      </c>
      <c r="M9" t="s">
        <v>424</v>
      </c>
    </row>
    <row r="10" spans="1:13" x14ac:dyDescent="0.25">
      <c r="A10" t="s">
        <v>114</v>
      </c>
      <c r="B10" s="60">
        <v>44971</v>
      </c>
      <c r="C10" t="s">
        <v>115</v>
      </c>
      <c r="D10">
        <v>4</v>
      </c>
      <c r="E10">
        <v>1452.4649999999999</v>
      </c>
      <c r="F10">
        <v>4.4999999999999999E-4</v>
      </c>
      <c r="G10" t="s">
        <v>425</v>
      </c>
      <c r="H10" t="s">
        <v>351</v>
      </c>
      <c r="I10" t="str">
        <f t="shared" si="0"/>
        <v>PB_N_A_A09</v>
      </c>
      <c r="L10">
        <v>1</v>
      </c>
      <c r="M10" t="s">
        <v>424</v>
      </c>
    </row>
    <row r="11" spans="1:13" x14ac:dyDescent="0.25">
      <c r="A11" t="s">
        <v>114</v>
      </c>
      <c r="B11" s="60">
        <v>44971</v>
      </c>
      <c r="C11" t="s">
        <v>115</v>
      </c>
      <c r="D11">
        <v>5</v>
      </c>
      <c r="E11">
        <v>587.08500000000004</v>
      </c>
      <c r="F11">
        <v>2.1000000000000001E-4</v>
      </c>
      <c r="G11" t="s">
        <v>425</v>
      </c>
      <c r="H11" t="s">
        <v>352</v>
      </c>
      <c r="I11" t="str">
        <f t="shared" si="0"/>
        <v>PB_N_A_E02</v>
      </c>
      <c r="J11" t="s">
        <v>420</v>
      </c>
      <c r="L11">
        <v>1</v>
      </c>
      <c r="M11" t="s">
        <v>423</v>
      </c>
    </row>
    <row r="12" spans="1:13" x14ac:dyDescent="0.25">
      <c r="A12" t="s">
        <v>114</v>
      </c>
      <c r="B12" s="60">
        <v>44971</v>
      </c>
      <c r="C12" t="s">
        <v>115</v>
      </c>
      <c r="D12">
        <v>1</v>
      </c>
      <c r="F12">
        <v>1.8699999999999999E-3</v>
      </c>
      <c r="G12" t="s">
        <v>425</v>
      </c>
      <c r="H12" t="s">
        <v>348</v>
      </c>
      <c r="I12" t="str">
        <f t="shared" si="0"/>
        <v>PB_N_A_A06</v>
      </c>
      <c r="J12" t="s">
        <v>418</v>
      </c>
      <c r="L12">
        <v>1</v>
      </c>
      <c r="M12" t="s">
        <v>424</v>
      </c>
    </row>
    <row r="13" spans="1:13" x14ac:dyDescent="0.25">
      <c r="A13" t="s">
        <v>118</v>
      </c>
      <c r="B13" s="60">
        <v>44974</v>
      </c>
      <c r="C13" t="s">
        <v>117</v>
      </c>
      <c r="D13">
        <v>2</v>
      </c>
      <c r="E13">
        <v>2.1329999999999998E-2</v>
      </c>
      <c r="F13">
        <v>3.1800000000000001E-3</v>
      </c>
      <c r="G13" t="s">
        <v>425</v>
      </c>
      <c r="H13" t="s">
        <v>119</v>
      </c>
      <c r="I13" t="str">
        <f t="shared" si="0"/>
        <v>PB_N_A_A11</v>
      </c>
      <c r="J13" t="s">
        <v>419</v>
      </c>
      <c r="L13">
        <v>1</v>
      </c>
      <c r="M13" t="s">
        <v>424</v>
      </c>
    </row>
    <row r="14" spans="1:13" x14ac:dyDescent="0.25">
      <c r="A14" t="s">
        <v>118</v>
      </c>
      <c r="B14" s="60">
        <v>44974</v>
      </c>
      <c r="C14" t="s">
        <v>117</v>
      </c>
      <c r="D14">
        <v>3</v>
      </c>
      <c r="E14">
        <v>2.068E-2</v>
      </c>
      <c r="F14">
        <v>2.3900000000000002E-3</v>
      </c>
      <c r="G14" t="s">
        <v>425</v>
      </c>
      <c r="H14" t="s">
        <v>120</v>
      </c>
      <c r="I14" t="str">
        <f t="shared" si="0"/>
        <v>PB_N_A_A12</v>
      </c>
      <c r="L14">
        <v>1</v>
      </c>
      <c r="M14" t="s">
        <v>424</v>
      </c>
    </row>
    <row r="15" spans="1:13" x14ac:dyDescent="0.25">
      <c r="A15" t="s">
        <v>118</v>
      </c>
      <c r="B15" s="60">
        <v>44974</v>
      </c>
      <c r="C15" t="s">
        <v>117</v>
      </c>
      <c r="D15">
        <v>4</v>
      </c>
      <c r="E15">
        <v>2.0230000000000001E-2</v>
      </c>
      <c r="F15">
        <v>2.0100000000000001E-3</v>
      </c>
      <c r="G15" t="s">
        <v>425</v>
      </c>
      <c r="H15" t="s">
        <v>353</v>
      </c>
      <c r="I15" t="str">
        <f t="shared" si="0"/>
        <v>PB_N_A_B01</v>
      </c>
      <c r="L15">
        <v>1</v>
      </c>
      <c r="M15" t="s">
        <v>424</v>
      </c>
    </row>
    <row r="16" spans="1:13" x14ac:dyDescent="0.25">
      <c r="A16" t="s">
        <v>118</v>
      </c>
      <c r="B16" s="60">
        <v>44974</v>
      </c>
      <c r="C16" t="s">
        <v>117</v>
      </c>
      <c r="D16">
        <v>1</v>
      </c>
      <c r="E16">
        <v>1.89E-2</v>
      </c>
      <c r="F16">
        <v>2.5000000000000001E-4</v>
      </c>
      <c r="G16" t="s">
        <v>425</v>
      </c>
      <c r="H16" t="s">
        <v>116</v>
      </c>
      <c r="I16" t="str">
        <f t="shared" si="0"/>
        <v>PB_N_A_A10</v>
      </c>
      <c r="J16" t="s">
        <v>418</v>
      </c>
      <c r="L16">
        <v>1</v>
      </c>
      <c r="M16" t="s">
        <v>424</v>
      </c>
    </row>
    <row r="17" spans="1:13" x14ac:dyDescent="0.25">
      <c r="A17" t="s">
        <v>118</v>
      </c>
      <c r="B17" s="60">
        <v>44974</v>
      </c>
      <c r="C17" t="s">
        <v>117</v>
      </c>
      <c r="D17">
        <v>5</v>
      </c>
      <c r="E17">
        <v>1.8079999999999999E-2</v>
      </c>
      <c r="F17">
        <v>3.0000000000000001E-5</v>
      </c>
      <c r="G17" t="s">
        <v>425</v>
      </c>
      <c r="H17" t="s">
        <v>354</v>
      </c>
      <c r="I17" t="str">
        <f t="shared" si="0"/>
        <v>PB_N_A_E03</v>
      </c>
      <c r="J17" t="s">
        <v>420</v>
      </c>
      <c r="L17">
        <v>1</v>
      </c>
      <c r="M17" t="s">
        <v>423</v>
      </c>
    </row>
    <row r="18" spans="1:13" x14ac:dyDescent="0.25">
      <c r="A18" t="s">
        <v>122</v>
      </c>
      <c r="B18" s="60">
        <v>44974</v>
      </c>
      <c r="C18" t="s">
        <v>121</v>
      </c>
      <c r="D18">
        <v>3</v>
      </c>
      <c r="E18">
        <v>1429.14</v>
      </c>
      <c r="F18">
        <v>7.2999999999999996E-4</v>
      </c>
      <c r="G18" t="s">
        <v>425</v>
      </c>
      <c r="H18" t="s">
        <v>357</v>
      </c>
      <c r="I18" t="str">
        <f t="shared" si="0"/>
        <v>PB_N_A_B04</v>
      </c>
      <c r="L18">
        <v>1</v>
      </c>
      <c r="M18" t="s">
        <v>424</v>
      </c>
    </row>
    <row r="19" spans="1:13" x14ac:dyDescent="0.25">
      <c r="A19" t="s">
        <v>122</v>
      </c>
      <c r="B19" s="60">
        <v>44974</v>
      </c>
      <c r="C19" t="s">
        <v>121</v>
      </c>
      <c r="D19">
        <v>4</v>
      </c>
      <c r="E19">
        <v>866.9</v>
      </c>
      <c r="F19">
        <v>3.6000000000000002E-4</v>
      </c>
      <c r="G19" t="s">
        <v>425</v>
      </c>
      <c r="H19" t="s">
        <v>358</v>
      </c>
      <c r="I19" t="str">
        <f t="shared" si="0"/>
        <v>PB_N_A_B05</v>
      </c>
      <c r="L19">
        <v>1</v>
      </c>
      <c r="M19" t="s">
        <v>424</v>
      </c>
    </row>
    <row r="20" spans="1:13" x14ac:dyDescent="0.25">
      <c r="A20" t="s">
        <v>122</v>
      </c>
      <c r="B20" s="60">
        <v>44974</v>
      </c>
      <c r="C20" t="s">
        <v>121</v>
      </c>
      <c r="D20">
        <v>5</v>
      </c>
      <c r="E20">
        <v>371.62</v>
      </c>
      <c r="F20">
        <v>9.0000000000000006E-5</v>
      </c>
      <c r="G20" t="s">
        <v>425</v>
      </c>
      <c r="H20" t="s">
        <v>359</v>
      </c>
      <c r="I20" t="str">
        <f t="shared" si="0"/>
        <v>PB_N_A_E04</v>
      </c>
      <c r="J20" t="s">
        <v>420</v>
      </c>
      <c r="L20">
        <v>1</v>
      </c>
      <c r="M20" t="s">
        <v>423</v>
      </c>
    </row>
    <row r="21" spans="1:13" x14ac:dyDescent="0.25">
      <c r="A21" t="s">
        <v>122</v>
      </c>
      <c r="B21" s="60">
        <v>44974</v>
      </c>
      <c r="C21" t="s">
        <v>121</v>
      </c>
      <c r="D21">
        <v>1</v>
      </c>
      <c r="F21">
        <v>5.1999999999999995E-4</v>
      </c>
      <c r="G21" t="s">
        <v>425</v>
      </c>
      <c r="H21" t="s">
        <v>355</v>
      </c>
      <c r="I21" t="str">
        <f t="shared" si="0"/>
        <v>PB_N_A_B02</v>
      </c>
      <c r="J21" t="s">
        <v>418</v>
      </c>
      <c r="L21">
        <v>1</v>
      </c>
      <c r="M21" t="s">
        <v>424</v>
      </c>
    </row>
    <row r="22" spans="1:13" x14ac:dyDescent="0.25">
      <c r="A22" t="s">
        <v>122</v>
      </c>
      <c r="B22" s="60">
        <v>44974</v>
      </c>
      <c r="C22" t="s">
        <v>121</v>
      </c>
      <c r="D22">
        <v>2</v>
      </c>
      <c r="F22">
        <v>4.2000000000000002E-4</v>
      </c>
      <c r="G22" t="s">
        <v>425</v>
      </c>
      <c r="H22" t="s">
        <v>356</v>
      </c>
      <c r="I22" t="str">
        <f t="shared" si="0"/>
        <v>PB_N_A_B03</v>
      </c>
      <c r="J22" t="s">
        <v>419</v>
      </c>
      <c r="L22">
        <v>1</v>
      </c>
      <c r="M22" t="s">
        <v>424</v>
      </c>
    </row>
    <row r="23" spans="1:13" x14ac:dyDescent="0.25">
      <c r="A23" t="s">
        <v>124</v>
      </c>
      <c r="B23" s="60">
        <v>44974</v>
      </c>
      <c r="C23" t="s">
        <v>123</v>
      </c>
      <c r="D23">
        <v>2</v>
      </c>
      <c r="E23">
        <v>2895.53</v>
      </c>
      <c r="F23">
        <v>1.65E-3</v>
      </c>
      <c r="G23" t="s">
        <v>425</v>
      </c>
      <c r="H23" t="s">
        <v>360</v>
      </c>
      <c r="I23" t="str">
        <f t="shared" si="0"/>
        <v>PB_N_A_B07</v>
      </c>
      <c r="J23" t="s">
        <v>419</v>
      </c>
      <c r="L23">
        <v>1</v>
      </c>
      <c r="M23" t="s">
        <v>424</v>
      </c>
    </row>
    <row r="24" spans="1:13" x14ac:dyDescent="0.25">
      <c r="A24" t="s">
        <v>124</v>
      </c>
      <c r="B24" s="60">
        <v>44974</v>
      </c>
      <c r="C24" t="s">
        <v>123</v>
      </c>
      <c r="D24">
        <v>3</v>
      </c>
      <c r="E24">
        <v>1322.65</v>
      </c>
      <c r="F24">
        <v>8.8999999999999995E-4</v>
      </c>
      <c r="G24" t="s">
        <v>425</v>
      </c>
      <c r="H24" t="s">
        <v>361</v>
      </c>
      <c r="I24" t="str">
        <f t="shared" si="0"/>
        <v>PB_N_A_B08</v>
      </c>
      <c r="L24">
        <v>1</v>
      </c>
      <c r="M24" t="s">
        <v>424</v>
      </c>
    </row>
    <row r="25" spans="1:13" x14ac:dyDescent="0.25">
      <c r="A25" t="s">
        <v>124</v>
      </c>
      <c r="B25" s="60">
        <v>44974</v>
      </c>
      <c r="C25" t="s">
        <v>123</v>
      </c>
      <c r="D25">
        <v>4</v>
      </c>
      <c r="E25">
        <v>930.32</v>
      </c>
      <c r="F25">
        <v>4.4000000000000002E-4</v>
      </c>
      <c r="G25" t="s">
        <v>425</v>
      </c>
      <c r="H25" t="s">
        <v>362</v>
      </c>
      <c r="I25" t="str">
        <f t="shared" si="0"/>
        <v>PB_N_A_B09</v>
      </c>
      <c r="L25">
        <v>1</v>
      </c>
      <c r="M25" t="s">
        <v>424</v>
      </c>
    </row>
    <row r="26" spans="1:13" x14ac:dyDescent="0.25">
      <c r="A26" t="s">
        <v>124</v>
      </c>
      <c r="B26" s="60">
        <v>44974</v>
      </c>
      <c r="C26" t="s">
        <v>123</v>
      </c>
      <c r="D26">
        <v>5</v>
      </c>
      <c r="E26">
        <v>342.8</v>
      </c>
      <c r="F26">
        <v>9.0000000000000006E-5</v>
      </c>
      <c r="G26" t="s">
        <v>425</v>
      </c>
      <c r="H26" t="s">
        <v>363</v>
      </c>
      <c r="I26" t="str">
        <f t="shared" si="0"/>
        <v>PB_N_A_E05</v>
      </c>
      <c r="J26" t="s">
        <v>420</v>
      </c>
      <c r="L26">
        <v>1</v>
      </c>
      <c r="M26" t="s">
        <v>423</v>
      </c>
    </row>
    <row r="27" spans="1:13" x14ac:dyDescent="0.25">
      <c r="A27" t="s">
        <v>124</v>
      </c>
      <c r="B27" s="60">
        <v>44974</v>
      </c>
      <c r="C27" t="s">
        <v>123</v>
      </c>
      <c r="D27">
        <v>1</v>
      </c>
      <c r="G27" t="s">
        <v>112</v>
      </c>
      <c r="H27" t="s">
        <v>49</v>
      </c>
      <c r="I27" t="str">
        <f t="shared" si="0"/>
        <v>NA_0</v>
      </c>
      <c r="K27" t="s">
        <v>127</v>
      </c>
      <c r="L27">
        <v>1</v>
      </c>
      <c r="M27" t="s">
        <v>424</v>
      </c>
    </row>
    <row r="28" spans="1:13" x14ac:dyDescent="0.25">
      <c r="A28" t="s">
        <v>126</v>
      </c>
      <c r="B28" s="60">
        <v>44980</v>
      </c>
      <c r="C28" t="s">
        <v>125</v>
      </c>
      <c r="D28">
        <v>2</v>
      </c>
      <c r="E28">
        <v>3318.62</v>
      </c>
      <c r="F28">
        <v>8.8999999999999995E-4</v>
      </c>
      <c r="G28" t="s">
        <v>425</v>
      </c>
      <c r="H28" t="s">
        <v>364</v>
      </c>
      <c r="I28" t="str">
        <f t="shared" si="0"/>
        <v>PB_N_A_C03</v>
      </c>
      <c r="J28" t="s">
        <v>419</v>
      </c>
      <c r="L28">
        <v>1</v>
      </c>
      <c r="M28" t="s">
        <v>424</v>
      </c>
    </row>
    <row r="29" spans="1:13" x14ac:dyDescent="0.25">
      <c r="A29" t="s">
        <v>126</v>
      </c>
      <c r="B29" s="60">
        <v>44980</v>
      </c>
      <c r="C29" t="s">
        <v>125</v>
      </c>
      <c r="D29">
        <v>3</v>
      </c>
      <c r="E29">
        <v>1400.45</v>
      </c>
      <c r="F29">
        <v>9.2000000000000003E-4</v>
      </c>
      <c r="G29" t="s">
        <v>425</v>
      </c>
      <c r="H29" t="s">
        <v>365</v>
      </c>
      <c r="I29" t="str">
        <f t="shared" si="0"/>
        <v>PB_N_A_C04</v>
      </c>
      <c r="L29">
        <v>1</v>
      </c>
      <c r="M29" t="s">
        <v>424</v>
      </c>
    </row>
    <row r="30" spans="1:13" x14ac:dyDescent="0.25">
      <c r="A30" t="s">
        <v>126</v>
      </c>
      <c r="B30" s="60">
        <v>44980</v>
      </c>
      <c r="C30" t="s">
        <v>125</v>
      </c>
      <c r="D30">
        <v>4</v>
      </c>
      <c r="E30">
        <v>708.33399999999995</v>
      </c>
      <c r="F30">
        <v>2.7E-4</v>
      </c>
      <c r="G30" t="s">
        <v>425</v>
      </c>
      <c r="H30" t="s">
        <v>366</v>
      </c>
      <c r="I30" t="str">
        <f t="shared" si="0"/>
        <v>PB_N_A_C05</v>
      </c>
      <c r="L30">
        <v>1</v>
      </c>
      <c r="M30" t="s">
        <v>424</v>
      </c>
    </row>
    <row r="31" spans="1:13" x14ac:dyDescent="0.25">
      <c r="A31" t="s">
        <v>126</v>
      </c>
      <c r="B31" s="60">
        <v>44980</v>
      </c>
      <c r="C31" t="s">
        <v>125</v>
      </c>
      <c r="D31">
        <v>5</v>
      </c>
      <c r="E31">
        <v>364.89</v>
      </c>
      <c r="F31">
        <v>1.0000000000000001E-5</v>
      </c>
      <c r="G31" t="s">
        <v>425</v>
      </c>
      <c r="H31" t="s">
        <v>367</v>
      </c>
      <c r="I31" t="str">
        <f t="shared" si="0"/>
        <v>PB_N_A_E06</v>
      </c>
      <c r="J31" t="s">
        <v>420</v>
      </c>
      <c r="L31">
        <v>1</v>
      </c>
      <c r="M31" t="s">
        <v>423</v>
      </c>
    </row>
    <row r="32" spans="1:13" x14ac:dyDescent="0.25">
      <c r="A32" t="s">
        <v>126</v>
      </c>
      <c r="B32" s="60">
        <v>44980</v>
      </c>
      <c r="C32" t="s">
        <v>125</v>
      </c>
      <c r="D32">
        <v>1</v>
      </c>
      <c r="G32" t="s">
        <v>112</v>
      </c>
      <c r="H32" t="s">
        <v>112</v>
      </c>
      <c r="I32" t="str">
        <f t="shared" si="0"/>
        <v>NA_NA</v>
      </c>
      <c r="K32" t="s">
        <v>127</v>
      </c>
      <c r="L32">
        <v>1</v>
      </c>
      <c r="M32" t="s">
        <v>424</v>
      </c>
    </row>
    <row r="33" spans="1:13" x14ac:dyDescent="0.25">
      <c r="A33" t="s">
        <v>129</v>
      </c>
      <c r="B33" s="60">
        <v>44980</v>
      </c>
      <c r="C33" t="s">
        <v>128</v>
      </c>
      <c r="D33">
        <v>2</v>
      </c>
      <c r="E33">
        <v>2141.0500000000002</v>
      </c>
      <c r="F33">
        <v>1.17E-3</v>
      </c>
      <c r="G33" t="s">
        <v>425</v>
      </c>
      <c r="H33" t="s">
        <v>368</v>
      </c>
      <c r="I33" t="str">
        <f t="shared" si="0"/>
        <v>PB_N_A_C07</v>
      </c>
      <c r="J33" t="s">
        <v>419</v>
      </c>
      <c r="L33">
        <v>1</v>
      </c>
      <c r="M33" t="s">
        <v>424</v>
      </c>
    </row>
    <row r="34" spans="1:13" x14ac:dyDescent="0.25">
      <c r="A34" t="s">
        <v>129</v>
      </c>
      <c r="B34" s="60">
        <v>44980</v>
      </c>
      <c r="C34" t="s">
        <v>128</v>
      </c>
      <c r="D34">
        <v>3</v>
      </c>
      <c r="E34">
        <v>1559.367</v>
      </c>
      <c r="F34">
        <v>4.45E-3</v>
      </c>
      <c r="G34" t="s">
        <v>425</v>
      </c>
      <c r="H34" t="s">
        <v>369</v>
      </c>
      <c r="I34" t="str">
        <f t="shared" si="0"/>
        <v>PB_N_A_C08</v>
      </c>
      <c r="L34">
        <v>1</v>
      </c>
      <c r="M34" t="s">
        <v>424</v>
      </c>
    </row>
    <row r="35" spans="1:13" x14ac:dyDescent="0.25">
      <c r="A35" t="s">
        <v>129</v>
      </c>
      <c r="B35" s="60">
        <v>44980</v>
      </c>
      <c r="C35" t="s">
        <v>128</v>
      </c>
      <c r="D35">
        <v>4</v>
      </c>
      <c r="E35">
        <v>1077.51</v>
      </c>
      <c r="F35">
        <v>1.58E-3</v>
      </c>
      <c r="G35" t="s">
        <v>425</v>
      </c>
      <c r="H35" t="s">
        <v>370</v>
      </c>
      <c r="I35" t="str">
        <f t="shared" si="0"/>
        <v>PB_N_A_C09</v>
      </c>
      <c r="L35">
        <v>1</v>
      </c>
      <c r="M35" t="s">
        <v>424</v>
      </c>
    </row>
    <row r="36" spans="1:13" x14ac:dyDescent="0.25">
      <c r="A36" t="s">
        <v>129</v>
      </c>
      <c r="B36" s="60">
        <v>44980</v>
      </c>
      <c r="C36" t="s">
        <v>128</v>
      </c>
      <c r="D36">
        <v>5</v>
      </c>
      <c r="E36">
        <v>379.14</v>
      </c>
      <c r="F36">
        <v>1.0000000000000001E-5</v>
      </c>
      <c r="G36" t="s">
        <v>425</v>
      </c>
      <c r="H36" t="s">
        <v>371</v>
      </c>
      <c r="I36" t="str">
        <f t="shared" si="0"/>
        <v>PB_N_A_E07</v>
      </c>
      <c r="J36" t="s">
        <v>420</v>
      </c>
      <c r="K36" t="s">
        <v>130</v>
      </c>
      <c r="L36">
        <v>1</v>
      </c>
      <c r="M36" t="s">
        <v>423</v>
      </c>
    </row>
    <row r="37" spans="1:13" x14ac:dyDescent="0.25">
      <c r="A37" t="s">
        <v>129</v>
      </c>
      <c r="B37" s="60">
        <v>44980</v>
      </c>
      <c r="C37" t="s">
        <v>128</v>
      </c>
      <c r="D37">
        <v>1</v>
      </c>
      <c r="G37" t="s">
        <v>112</v>
      </c>
      <c r="H37" t="s">
        <v>112</v>
      </c>
      <c r="I37" t="str">
        <f t="shared" si="0"/>
        <v>NA_NA</v>
      </c>
      <c r="K37" t="s">
        <v>127</v>
      </c>
      <c r="L37">
        <v>1</v>
      </c>
      <c r="M37" t="s">
        <v>424</v>
      </c>
    </row>
    <row r="38" spans="1:13" x14ac:dyDescent="0.25">
      <c r="A38" t="s">
        <v>132</v>
      </c>
      <c r="B38" s="60">
        <v>44986</v>
      </c>
      <c r="C38" t="s">
        <v>131</v>
      </c>
      <c r="D38">
        <v>1</v>
      </c>
      <c r="E38">
        <v>3542.3780000000002</v>
      </c>
      <c r="F38">
        <v>2.7E-4</v>
      </c>
      <c r="G38" t="s">
        <v>425</v>
      </c>
      <c r="H38" t="s">
        <v>133</v>
      </c>
      <c r="I38" t="str">
        <f t="shared" si="0"/>
        <v>PB_N_A_C10</v>
      </c>
      <c r="J38" t="s">
        <v>418</v>
      </c>
      <c r="L38">
        <v>1</v>
      </c>
      <c r="M38" t="s">
        <v>424</v>
      </c>
    </row>
    <row r="39" spans="1:13" x14ac:dyDescent="0.25">
      <c r="A39" t="s">
        <v>132</v>
      </c>
      <c r="B39" s="60">
        <v>44986</v>
      </c>
      <c r="C39" t="s">
        <v>131</v>
      </c>
      <c r="D39">
        <v>2</v>
      </c>
      <c r="E39">
        <v>2318.4360000000001</v>
      </c>
      <c r="F39">
        <v>2.3000000000000001E-4</v>
      </c>
      <c r="G39" t="s">
        <v>425</v>
      </c>
      <c r="H39" t="s">
        <v>134</v>
      </c>
      <c r="I39" t="str">
        <f t="shared" si="0"/>
        <v>PB_N_A_C11</v>
      </c>
      <c r="J39" t="s">
        <v>419</v>
      </c>
      <c r="L39">
        <v>1</v>
      </c>
      <c r="M39" t="s">
        <v>424</v>
      </c>
    </row>
    <row r="40" spans="1:13" x14ac:dyDescent="0.25">
      <c r="A40" t="s">
        <v>132</v>
      </c>
      <c r="B40" s="60">
        <v>44986</v>
      </c>
      <c r="C40" t="s">
        <v>131</v>
      </c>
      <c r="D40">
        <v>3</v>
      </c>
      <c r="E40">
        <v>1655.65</v>
      </c>
      <c r="F40">
        <v>6.8000000000000005E-4</v>
      </c>
      <c r="G40" t="s">
        <v>425</v>
      </c>
      <c r="H40" t="s">
        <v>135</v>
      </c>
      <c r="I40" t="str">
        <f t="shared" si="0"/>
        <v>PB_N_A_C12</v>
      </c>
      <c r="L40">
        <v>1</v>
      </c>
      <c r="M40" t="s">
        <v>424</v>
      </c>
    </row>
    <row r="41" spans="1:13" x14ac:dyDescent="0.25">
      <c r="A41" t="s">
        <v>132</v>
      </c>
      <c r="B41" s="60">
        <v>44986</v>
      </c>
      <c r="C41" t="s">
        <v>131</v>
      </c>
      <c r="D41">
        <v>4</v>
      </c>
      <c r="E41">
        <v>1018.628</v>
      </c>
      <c r="F41">
        <v>5.1999999999999995E-4</v>
      </c>
      <c r="G41" t="s">
        <v>425</v>
      </c>
      <c r="H41" t="s">
        <v>372</v>
      </c>
      <c r="I41" t="str">
        <f t="shared" si="0"/>
        <v>PB_N_A_D01</v>
      </c>
      <c r="L41">
        <v>1</v>
      </c>
      <c r="M41" t="s">
        <v>424</v>
      </c>
    </row>
    <row r="42" spans="1:13" x14ac:dyDescent="0.25">
      <c r="A42" t="s">
        <v>132</v>
      </c>
      <c r="B42" s="60">
        <v>44986</v>
      </c>
      <c r="C42" t="s">
        <v>131</v>
      </c>
      <c r="D42">
        <v>5</v>
      </c>
      <c r="E42">
        <v>360.67899999999997</v>
      </c>
      <c r="F42">
        <v>0</v>
      </c>
      <c r="G42" t="s">
        <v>425</v>
      </c>
      <c r="H42" t="s">
        <v>373</v>
      </c>
      <c r="I42" t="str">
        <f t="shared" si="0"/>
        <v>PB_N_A_E08</v>
      </c>
      <c r="J42" t="s">
        <v>420</v>
      </c>
      <c r="L42">
        <v>1</v>
      </c>
      <c r="M42" t="s">
        <v>423</v>
      </c>
    </row>
    <row r="43" spans="1:13" x14ac:dyDescent="0.25">
      <c r="A43" t="s">
        <v>137</v>
      </c>
      <c r="B43" s="60">
        <v>44986</v>
      </c>
      <c r="C43" t="s">
        <v>136</v>
      </c>
      <c r="D43">
        <v>1</v>
      </c>
      <c r="E43">
        <v>3381.768</v>
      </c>
      <c r="F43">
        <v>4.4999999999999999E-4</v>
      </c>
      <c r="G43" t="s">
        <v>425</v>
      </c>
      <c r="H43" t="s">
        <v>374</v>
      </c>
      <c r="I43" t="str">
        <f t="shared" si="0"/>
        <v>PB_N_A_D02</v>
      </c>
      <c r="J43" t="s">
        <v>418</v>
      </c>
      <c r="L43">
        <v>1</v>
      </c>
      <c r="M43" t="s">
        <v>424</v>
      </c>
    </row>
    <row r="44" spans="1:13" x14ac:dyDescent="0.25">
      <c r="A44" t="s">
        <v>137</v>
      </c>
      <c r="B44" s="60">
        <v>44986</v>
      </c>
      <c r="C44" t="s">
        <v>136</v>
      </c>
      <c r="D44">
        <v>2</v>
      </c>
      <c r="E44">
        <v>1844.607</v>
      </c>
      <c r="F44">
        <v>8.0000000000000004E-4</v>
      </c>
      <c r="G44" t="s">
        <v>425</v>
      </c>
      <c r="H44" t="s">
        <v>375</v>
      </c>
      <c r="I44" t="str">
        <f t="shared" si="0"/>
        <v>PB_N_A_D03</v>
      </c>
      <c r="J44" t="s">
        <v>419</v>
      </c>
      <c r="L44">
        <v>1</v>
      </c>
      <c r="M44" t="s">
        <v>424</v>
      </c>
    </row>
    <row r="45" spans="1:13" x14ac:dyDescent="0.25">
      <c r="A45" t="s">
        <v>137</v>
      </c>
      <c r="B45" s="60">
        <v>44986</v>
      </c>
      <c r="C45" t="s">
        <v>136</v>
      </c>
      <c r="D45">
        <v>3</v>
      </c>
      <c r="E45">
        <v>1446.866</v>
      </c>
      <c r="F45">
        <v>1.5499999999999999E-3</v>
      </c>
      <c r="G45" t="s">
        <v>425</v>
      </c>
      <c r="H45" t="s">
        <v>376</v>
      </c>
      <c r="I45" t="str">
        <f t="shared" si="0"/>
        <v>PB_N_A_D04</v>
      </c>
      <c r="L45">
        <v>1</v>
      </c>
      <c r="M45" t="s">
        <v>424</v>
      </c>
    </row>
    <row r="46" spans="1:13" x14ac:dyDescent="0.25">
      <c r="A46" t="s">
        <v>137</v>
      </c>
      <c r="B46" s="60">
        <v>44986</v>
      </c>
      <c r="C46" t="s">
        <v>136</v>
      </c>
      <c r="D46">
        <v>4</v>
      </c>
      <c r="E46">
        <v>1092.7239999999999</v>
      </c>
      <c r="F46">
        <v>1.7899999999999999E-3</v>
      </c>
      <c r="G46" t="s">
        <v>425</v>
      </c>
      <c r="H46" t="s">
        <v>377</v>
      </c>
      <c r="I46" t="str">
        <f t="shared" si="0"/>
        <v>PB_N_A_D05</v>
      </c>
      <c r="L46">
        <v>1</v>
      </c>
      <c r="M46" t="s">
        <v>424</v>
      </c>
    </row>
    <row r="47" spans="1:13" x14ac:dyDescent="0.25">
      <c r="A47" t="s">
        <v>137</v>
      </c>
      <c r="B47" s="60">
        <v>44986</v>
      </c>
      <c r="C47" t="s">
        <v>136</v>
      </c>
      <c r="D47">
        <v>5</v>
      </c>
      <c r="E47">
        <v>386.30900000000003</v>
      </c>
      <c r="F47">
        <v>4.0000000000000003E-5</v>
      </c>
      <c r="G47" t="s">
        <v>425</v>
      </c>
      <c r="H47" t="s">
        <v>378</v>
      </c>
      <c r="I47" t="str">
        <f t="shared" si="0"/>
        <v>PB_N_A_E09</v>
      </c>
      <c r="J47" t="s">
        <v>420</v>
      </c>
      <c r="L47">
        <v>1</v>
      </c>
      <c r="M47" t="s">
        <v>423</v>
      </c>
    </row>
    <row r="48" spans="1:13" x14ac:dyDescent="0.25">
      <c r="A48" t="s">
        <v>140</v>
      </c>
      <c r="B48" s="60">
        <v>44986</v>
      </c>
      <c r="C48" t="s">
        <v>141</v>
      </c>
      <c r="D48">
        <v>1</v>
      </c>
      <c r="E48">
        <v>1875.354</v>
      </c>
      <c r="F48">
        <v>4.6000000000000001E-4</v>
      </c>
      <c r="G48" t="s">
        <v>425</v>
      </c>
      <c r="H48" t="s">
        <v>379</v>
      </c>
      <c r="I48" t="str">
        <f t="shared" si="0"/>
        <v>PB_N_A_D06</v>
      </c>
      <c r="J48" t="s">
        <v>419</v>
      </c>
      <c r="K48" t="s">
        <v>150</v>
      </c>
      <c r="L48">
        <v>1</v>
      </c>
      <c r="M48" t="s">
        <v>424</v>
      </c>
    </row>
    <row r="49" spans="1:13" x14ac:dyDescent="0.25">
      <c r="A49" t="s">
        <v>140</v>
      </c>
      <c r="B49" s="60">
        <v>44986</v>
      </c>
      <c r="C49" t="s">
        <v>141</v>
      </c>
      <c r="D49">
        <v>2</v>
      </c>
      <c r="E49">
        <v>834.78800000000001</v>
      </c>
      <c r="F49">
        <v>2.3000000000000001E-4</v>
      </c>
      <c r="G49" t="s">
        <v>425</v>
      </c>
      <c r="H49" t="s">
        <v>380</v>
      </c>
      <c r="I49" t="str">
        <f t="shared" si="0"/>
        <v>PB_N_A_D07</v>
      </c>
      <c r="L49">
        <v>1</v>
      </c>
      <c r="M49" t="s">
        <v>424</v>
      </c>
    </row>
    <row r="50" spans="1:13" x14ac:dyDescent="0.25">
      <c r="A50" t="s">
        <v>140</v>
      </c>
      <c r="B50" s="60">
        <v>44986</v>
      </c>
      <c r="C50" t="s">
        <v>141</v>
      </c>
      <c r="D50">
        <v>3</v>
      </c>
      <c r="E50">
        <v>381.10899999999998</v>
      </c>
      <c r="F50">
        <v>1.1E-4</v>
      </c>
      <c r="G50" t="s">
        <v>425</v>
      </c>
      <c r="H50" t="s">
        <v>158</v>
      </c>
      <c r="I50" t="str">
        <f t="shared" si="0"/>
        <v>PB_N_A_E10</v>
      </c>
      <c r="J50" t="s">
        <v>420</v>
      </c>
      <c r="L50">
        <v>1</v>
      </c>
      <c r="M50" t="s">
        <v>423</v>
      </c>
    </row>
    <row r="51" spans="1:13" x14ac:dyDescent="0.25">
      <c r="A51" t="s">
        <v>144</v>
      </c>
      <c r="B51" s="60">
        <v>44986</v>
      </c>
      <c r="C51" t="s">
        <v>143</v>
      </c>
      <c r="D51">
        <v>1</v>
      </c>
      <c r="E51">
        <v>2541.576</v>
      </c>
      <c r="F51">
        <v>9.6000000000000002E-4</v>
      </c>
      <c r="G51" t="s">
        <v>335</v>
      </c>
      <c r="H51" t="s">
        <v>381</v>
      </c>
      <c r="I51" t="str">
        <f t="shared" si="0"/>
        <v>LT21_Juv_01_D08</v>
      </c>
      <c r="J51" t="s">
        <v>418</v>
      </c>
      <c r="L51">
        <v>1</v>
      </c>
      <c r="M51" t="s">
        <v>424</v>
      </c>
    </row>
    <row r="52" spans="1:13" x14ac:dyDescent="0.25">
      <c r="A52" t="s">
        <v>144</v>
      </c>
      <c r="B52" s="60">
        <v>44986</v>
      </c>
      <c r="C52" t="s">
        <v>143</v>
      </c>
      <c r="D52">
        <v>2</v>
      </c>
      <c r="E52">
        <v>1825.652</v>
      </c>
      <c r="F52">
        <v>5.2999999999999998E-4</v>
      </c>
      <c r="G52" t="s">
        <v>335</v>
      </c>
      <c r="H52" t="s">
        <v>382</v>
      </c>
      <c r="I52" t="str">
        <f t="shared" si="0"/>
        <v>LT21_Juv_01_D09</v>
      </c>
      <c r="J52" t="s">
        <v>419</v>
      </c>
      <c r="L52">
        <v>1</v>
      </c>
      <c r="M52" t="s">
        <v>424</v>
      </c>
    </row>
    <row r="53" spans="1:13" x14ac:dyDescent="0.25">
      <c r="A53" t="s">
        <v>144</v>
      </c>
      <c r="B53" s="60">
        <v>44986</v>
      </c>
      <c r="C53" t="s">
        <v>143</v>
      </c>
      <c r="D53">
        <v>3</v>
      </c>
      <c r="E53">
        <v>1300.1959999999999</v>
      </c>
      <c r="F53">
        <v>6.3000000000000003E-4</v>
      </c>
      <c r="G53" t="s">
        <v>335</v>
      </c>
      <c r="H53" t="s">
        <v>147</v>
      </c>
      <c r="I53" t="str">
        <f t="shared" si="0"/>
        <v>LT21_Juv_01_D10</v>
      </c>
      <c r="J53" t="s">
        <v>529</v>
      </c>
      <c r="L53">
        <v>1</v>
      </c>
      <c r="M53" t="s">
        <v>424</v>
      </c>
    </row>
    <row r="54" spans="1:13" x14ac:dyDescent="0.25">
      <c r="A54" t="s">
        <v>144</v>
      </c>
      <c r="B54" s="60">
        <v>44986</v>
      </c>
      <c r="C54" t="s">
        <v>143</v>
      </c>
      <c r="D54">
        <v>4</v>
      </c>
      <c r="E54">
        <v>1017.604</v>
      </c>
      <c r="F54">
        <v>5.1000000000000004E-4</v>
      </c>
      <c r="G54" t="s">
        <v>335</v>
      </c>
      <c r="H54" t="s">
        <v>148</v>
      </c>
      <c r="I54" t="str">
        <f t="shared" si="0"/>
        <v>LT21_Juv_01_D11</v>
      </c>
      <c r="J54" t="s">
        <v>529</v>
      </c>
      <c r="L54">
        <v>1</v>
      </c>
      <c r="M54" t="s">
        <v>424</v>
      </c>
    </row>
    <row r="55" spans="1:13" x14ac:dyDescent="0.25">
      <c r="A55" t="s">
        <v>144</v>
      </c>
      <c r="B55" s="60">
        <v>44986</v>
      </c>
      <c r="C55" t="s">
        <v>143</v>
      </c>
      <c r="D55">
        <v>5</v>
      </c>
      <c r="E55">
        <v>344.35399999999998</v>
      </c>
      <c r="F55">
        <v>6.9999999999999994E-5</v>
      </c>
      <c r="G55" t="s">
        <v>426</v>
      </c>
      <c r="H55" t="s">
        <v>349</v>
      </c>
      <c r="I55" t="str">
        <f t="shared" si="0"/>
        <v>PB_C_A_A07</v>
      </c>
      <c r="J55" t="s">
        <v>420</v>
      </c>
      <c r="L55">
        <v>1</v>
      </c>
      <c r="M55" t="s">
        <v>423</v>
      </c>
    </row>
    <row r="56" spans="1:13" x14ac:dyDescent="0.25">
      <c r="A56" t="s">
        <v>146</v>
      </c>
      <c r="B56" s="60">
        <v>44986</v>
      </c>
      <c r="C56" t="s">
        <v>145</v>
      </c>
      <c r="D56">
        <v>1</v>
      </c>
      <c r="E56">
        <v>3772.5450000000001</v>
      </c>
      <c r="F56">
        <v>4.2000000000000002E-4</v>
      </c>
      <c r="G56" t="s">
        <v>335</v>
      </c>
      <c r="H56" t="s">
        <v>149</v>
      </c>
      <c r="I56" t="str">
        <f t="shared" si="0"/>
        <v>LT21_Juv_01_D12</v>
      </c>
      <c r="J56" t="s">
        <v>418</v>
      </c>
      <c r="L56">
        <v>1</v>
      </c>
      <c r="M56" t="s">
        <v>424</v>
      </c>
    </row>
    <row r="57" spans="1:13" x14ac:dyDescent="0.25">
      <c r="A57" t="s">
        <v>146</v>
      </c>
      <c r="B57" s="60">
        <v>44986</v>
      </c>
      <c r="C57" t="s">
        <v>145</v>
      </c>
      <c r="D57">
        <v>2</v>
      </c>
      <c r="E57">
        <v>2272.8809999999999</v>
      </c>
      <c r="F57">
        <v>2.41E-4</v>
      </c>
      <c r="G57" t="s">
        <v>335</v>
      </c>
      <c r="H57" t="s">
        <v>347</v>
      </c>
      <c r="I57" t="str">
        <f t="shared" si="0"/>
        <v>LT21_Juv_01_E01</v>
      </c>
      <c r="J57" t="s">
        <v>419</v>
      </c>
      <c r="L57">
        <v>1</v>
      </c>
      <c r="M57" t="s">
        <v>424</v>
      </c>
    </row>
    <row r="58" spans="1:13" x14ac:dyDescent="0.25">
      <c r="A58" t="s">
        <v>146</v>
      </c>
      <c r="B58" s="60">
        <v>44986</v>
      </c>
      <c r="C58" t="s">
        <v>145</v>
      </c>
      <c r="D58">
        <v>3</v>
      </c>
      <c r="E58">
        <v>1869.462</v>
      </c>
      <c r="F58">
        <v>2.12E-4</v>
      </c>
      <c r="G58" t="s">
        <v>335</v>
      </c>
      <c r="H58" t="s">
        <v>352</v>
      </c>
      <c r="I58" t="str">
        <f t="shared" si="0"/>
        <v>LT21_Juv_01_E02</v>
      </c>
      <c r="J58" t="s">
        <v>529</v>
      </c>
      <c r="L58">
        <v>1</v>
      </c>
      <c r="M58" t="s">
        <v>424</v>
      </c>
    </row>
    <row r="59" spans="1:13" x14ac:dyDescent="0.25">
      <c r="A59" t="s">
        <v>146</v>
      </c>
      <c r="B59" s="60">
        <v>44986</v>
      </c>
      <c r="C59" t="s">
        <v>145</v>
      </c>
      <c r="D59">
        <v>4</v>
      </c>
      <c r="E59">
        <v>1150.1669999999999</v>
      </c>
      <c r="F59">
        <v>9.8999999999999999E-4</v>
      </c>
      <c r="G59" t="s">
        <v>335</v>
      </c>
      <c r="H59" t="s">
        <v>354</v>
      </c>
      <c r="I59" t="str">
        <f t="shared" si="0"/>
        <v>LT21_Juv_01_E03</v>
      </c>
      <c r="J59" t="s">
        <v>529</v>
      </c>
      <c r="L59">
        <v>1</v>
      </c>
      <c r="M59" t="s">
        <v>424</v>
      </c>
    </row>
    <row r="60" spans="1:13" x14ac:dyDescent="0.25">
      <c r="A60" t="s">
        <v>146</v>
      </c>
      <c r="B60" s="60">
        <v>44986</v>
      </c>
      <c r="C60" t="s">
        <v>145</v>
      </c>
      <c r="D60">
        <v>5</v>
      </c>
      <c r="E60">
        <v>328.88799999999998</v>
      </c>
      <c r="F60">
        <v>3.0000000000000001E-5</v>
      </c>
      <c r="G60" t="s">
        <v>426</v>
      </c>
      <c r="H60" t="s">
        <v>350</v>
      </c>
      <c r="I60" t="str">
        <f t="shared" si="0"/>
        <v>PB_C_A_A08</v>
      </c>
      <c r="J60" t="s">
        <v>420</v>
      </c>
      <c r="L60">
        <v>1</v>
      </c>
      <c r="M60" t="s">
        <v>423</v>
      </c>
    </row>
    <row r="61" spans="1:13" x14ac:dyDescent="0.25">
      <c r="A61" t="s">
        <v>152</v>
      </c>
      <c r="B61" s="60">
        <v>44986</v>
      </c>
      <c r="C61" t="s">
        <v>151</v>
      </c>
      <c r="D61">
        <v>1</v>
      </c>
      <c r="E61">
        <v>3994.953</v>
      </c>
      <c r="F61">
        <v>1.4300000000000001E-3</v>
      </c>
      <c r="G61" t="s">
        <v>335</v>
      </c>
      <c r="H61" t="s">
        <v>359</v>
      </c>
      <c r="I61" t="str">
        <f t="shared" si="0"/>
        <v>LT21_Juv_01_E04</v>
      </c>
      <c r="J61" t="s">
        <v>418</v>
      </c>
      <c r="L61">
        <v>1</v>
      </c>
      <c r="M61" t="s">
        <v>424</v>
      </c>
    </row>
    <row r="62" spans="1:13" x14ac:dyDescent="0.25">
      <c r="A62" t="s">
        <v>152</v>
      </c>
      <c r="B62" s="60">
        <v>44986</v>
      </c>
      <c r="C62" t="s">
        <v>151</v>
      </c>
      <c r="D62">
        <v>2</v>
      </c>
      <c r="E62">
        <v>2346.3180000000002</v>
      </c>
      <c r="F62">
        <v>2.9099999999999998E-3</v>
      </c>
      <c r="G62" t="s">
        <v>335</v>
      </c>
      <c r="H62" t="s">
        <v>363</v>
      </c>
      <c r="I62" t="str">
        <f t="shared" si="0"/>
        <v>LT21_Juv_01_E05</v>
      </c>
      <c r="J62" t="s">
        <v>419</v>
      </c>
      <c r="L62">
        <v>1</v>
      </c>
      <c r="M62" t="s">
        <v>424</v>
      </c>
    </row>
    <row r="63" spans="1:13" x14ac:dyDescent="0.25">
      <c r="A63" t="s">
        <v>152</v>
      </c>
      <c r="B63" s="60">
        <v>44986</v>
      </c>
      <c r="C63" t="s">
        <v>151</v>
      </c>
      <c r="D63">
        <v>3</v>
      </c>
      <c r="E63">
        <v>1384.9079999999999</v>
      </c>
      <c r="F63">
        <v>4.1200000000000004E-3</v>
      </c>
      <c r="G63" t="s">
        <v>335</v>
      </c>
      <c r="H63" t="s">
        <v>367</v>
      </c>
      <c r="I63" t="str">
        <f t="shared" si="0"/>
        <v>LT21_Juv_01_E06</v>
      </c>
      <c r="J63" t="s">
        <v>529</v>
      </c>
      <c r="L63">
        <v>1</v>
      </c>
      <c r="M63" t="s">
        <v>424</v>
      </c>
    </row>
    <row r="64" spans="1:13" x14ac:dyDescent="0.25">
      <c r="A64" t="s">
        <v>152</v>
      </c>
      <c r="B64" s="60">
        <v>44986</v>
      </c>
      <c r="C64" t="s">
        <v>151</v>
      </c>
      <c r="D64">
        <v>4</v>
      </c>
      <c r="E64">
        <v>978.88800000000003</v>
      </c>
      <c r="F64">
        <v>4.0999999999999999E-4</v>
      </c>
      <c r="G64" t="s">
        <v>335</v>
      </c>
      <c r="H64" t="s">
        <v>371</v>
      </c>
      <c r="I64" t="str">
        <f t="shared" si="0"/>
        <v>LT21_Juv_01_E07</v>
      </c>
      <c r="J64" t="s">
        <v>529</v>
      </c>
      <c r="L64">
        <v>1</v>
      </c>
      <c r="M64" t="s">
        <v>424</v>
      </c>
    </row>
    <row r="65" spans="1:13" x14ac:dyDescent="0.25">
      <c r="A65" t="s">
        <v>152</v>
      </c>
      <c r="B65" s="60">
        <v>44986</v>
      </c>
      <c r="C65" t="s">
        <v>151</v>
      </c>
      <c r="D65">
        <v>5</v>
      </c>
      <c r="E65">
        <v>321.96199999999999</v>
      </c>
      <c r="F65">
        <v>6.9999999999999994E-5</v>
      </c>
      <c r="G65" t="s">
        <v>426</v>
      </c>
      <c r="H65" t="s">
        <v>351</v>
      </c>
      <c r="I65" t="str">
        <f t="shared" si="0"/>
        <v>PB_C_A_A09</v>
      </c>
      <c r="J65" t="s">
        <v>420</v>
      </c>
      <c r="L65">
        <v>1</v>
      </c>
      <c r="M65" t="s">
        <v>423</v>
      </c>
    </row>
    <row r="66" spans="1:13" x14ac:dyDescent="0.25">
      <c r="A66" t="s">
        <v>154</v>
      </c>
      <c r="B66" s="60">
        <v>44988</v>
      </c>
      <c r="C66" t="s">
        <v>153</v>
      </c>
      <c r="D66">
        <v>1</v>
      </c>
      <c r="E66">
        <v>6282.2889999999998</v>
      </c>
      <c r="F66">
        <v>4.9500000000000004E-3</v>
      </c>
      <c r="G66" t="s">
        <v>336</v>
      </c>
      <c r="H66" t="s">
        <v>138</v>
      </c>
      <c r="I66" t="str">
        <f t="shared" ref="I66:I129" si="1">CONCATENATE(G66,"_",H66)</f>
        <v>LT_AD_01_B11</v>
      </c>
      <c r="J66" t="s">
        <v>418</v>
      </c>
      <c r="L66">
        <v>1</v>
      </c>
      <c r="M66" t="s">
        <v>424</v>
      </c>
    </row>
    <row r="67" spans="1:13" x14ac:dyDescent="0.25">
      <c r="A67" t="s">
        <v>154</v>
      </c>
      <c r="B67" s="60">
        <v>44988</v>
      </c>
      <c r="C67" t="s">
        <v>153</v>
      </c>
      <c r="D67">
        <v>2</v>
      </c>
      <c r="E67">
        <v>4424.9709999999995</v>
      </c>
      <c r="F67">
        <v>1.83E-3</v>
      </c>
      <c r="G67" t="s">
        <v>336</v>
      </c>
      <c r="H67" t="s">
        <v>142</v>
      </c>
      <c r="I67" t="str">
        <f t="shared" si="1"/>
        <v>LT_AD_01_B12</v>
      </c>
      <c r="J67" t="s">
        <v>419</v>
      </c>
      <c r="L67">
        <v>1</v>
      </c>
      <c r="M67" t="s">
        <v>424</v>
      </c>
    </row>
    <row r="68" spans="1:13" x14ac:dyDescent="0.25">
      <c r="A68" t="s">
        <v>154</v>
      </c>
      <c r="B68" s="60">
        <v>44988</v>
      </c>
      <c r="C68" t="s">
        <v>153</v>
      </c>
      <c r="D68">
        <v>3</v>
      </c>
      <c r="E68">
        <v>4070.5189999999998</v>
      </c>
      <c r="F68">
        <v>3.898E-3</v>
      </c>
      <c r="G68" t="s">
        <v>336</v>
      </c>
      <c r="H68" t="s">
        <v>383</v>
      </c>
      <c r="I68" t="str">
        <f t="shared" si="1"/>
        <v>LT_AD_01_C01</v>
      </c>
      <c r="J68" t="s">
        <v>529</v>
      </c>
      <c r="L68">
        <v>1</v>
      </c>
      <c r="M68" t="s">
        <v>424</v>
      </c>
    </row>
    <row r="69" spans="1:13" x14ac:dyDescent="0.25">
      <c r="A69" t="s">
        <v>154</v>
      </c>
      <c r="B69" s="60">
        <v>44988</v>
      </c>
      <c r="C69" t="s">
        <v>153</v>
      </c>
      <c r="D69">
        <v>4</v>
      </c>
      <c r="E69">
        <v>3176.991</v>
      </c>
      <c r="F69">
        <v>2.3E-3</v>
      </c>
      <c r="G69" t="s">
        <v>336</v>
      </c>
      <c r="H69" t="s">
        <v>384</v>
      </c>
      <c r="I69" t="str">
        <f t="shared" si="1"/>
        <v>LT_AD_01_C02</v>
      </c>
      <c r="J69" t="s">
        <v>529</v>
      </c>
      <c r="L69">
        <v>1</v>
      </c>
      <c r="M69" t="s">
        <v>424</v>
      </c>
    </row>
    <row r="70" spans="1:13" x14ac:dyDescent="0.25">
      <c r="A70" t="s">
        <v>154</v>
      </c>
      <c r="B70" s="60">
        <v>44988</v>
      </c>
      <c r="C70" t="s">
        <v>153</v>
      </c>
      <c r="D70">
        <v>5</v>
      </c>
      <c r="E70">
        <v>2913.9490000000001</v>
      </c>
      <c r="F70">
        <v>3.79E-3</v>
      </c>
      <c r="G70" t="s">
        <v>336</v>
      </c>
      <c r="H70" t="s">
        <v>364</v>
      </c>
      <c r="I70" t="str">
        <f t="shared" si="1"/>
        <v>LT_AD_01_C03</v>
      </c>
      <c r="J70" t="s">
        <v>529</v>
      </c>
      <c r="L70">
        <v>1</v>
      </c>
      <c r="M70" t="s">
        <v>424</v>
      </c>
    </row>
    <row r="71" spans="1:13" x14ac:dyDescent="0.25">
      <c r="A71" t="s">
        <v>154</v>
      </c>
      <c r="B71" s="60">
        <v>44988</v>
      </c>
      <c r="C71" t="s">
        <v>153</v>
      </c>
      <c r="D71">
        <v>6</v>
      </c>
      <c r="E71">
        <v>2711.2</v>
      </c>
      <c r="F71">
        <v>2.8400000000000001E-3</v>
      </c>
      <c r="G71" t="s">
        <v>336</v>
      </c>
      <c r="H71" t="s">
        <v>365</v>
      </c>
      <c r="I71" t="str">
        <f t="shared" si="1"/>
        <v>LT_AD_01_C04</v>
      </c>
      <c r="J71" t="s">
        <v>529</v>
      </c>
      <c r="L71">
        <v>1</v>
      </c>
      <c r="M71" t="s">
        <v>424</v>
      </c>
    </row>
    <row r="72" spans="1:13" x14ac:dyDescent="0.25">
      <c r="A72" t="s">
        <v>154</v>
      </c>
      <c r="B72" s="60">
        <v>44988</v>
      </c>
      <c r="C72" t="s">
        <v>153</v>
      </c>
      <c r="D72">
        <v>7</v>
      </c>
      <c r="E72">
        <v>2289.453</v>
      </c>
      <c r="F72">
        <v>6.5500000000000003E-3</v>
      </c>
      <c r="G72" t="s">
        <v>336</v>
      </c>
      <c r="H72" t="s">
        <v>366</v>
      </c>
      <c r="I72" t="str">
        <f t="shared" si="1"/>
        <v>LT_AD_01_C05</v>
      </c>
      <c r="J72" t="s">
        <v>529</v>
      </c>
      <c r="L72">
        <v>1</v>
      </c>
      <c r="M72" t="s">
        <v>424</v>
      </c>
    </row>
    <row r="73" spans="1:13" x14ac:dyDescent="0.25">
      <c r="A73" t="s">
        <v>154</v>
      </c>
      <c r="B73" s="60">
        <v>44988</v>
      </c>
      <c r="C73" t="s">
        <v>153</v>
      </c>
      <c r="D73">
        <v>8</v>
      </c>
      <c r="E73">
        <v>2133.4879999999998</v>
      </c>
      <c r="F73">
        <v>2.5899999999999999E-3</v>
      </c>
      <c r="G73" t="s">
        <v>336</v>
      </c>
      <c r="H73" t="s">
        <v>385</v>
      </c>
      <c r="I73" t="str">
        <f t="shared" si="1"/>
        <v>LT_AD_01_C06</v>
      </c>
      <c r="J73" t="s">
        <v>529</v>
      </c>
      <c r="L73">
        <v>1</v>
      </c>
      <c r="M73" t="s">
        <v>424</v>
      </c>
    </row>
    <row r="74" spans="1:13" x14ac:dyDescent="0.25">
      <c r="A74" t="s">
        <v>154</v>
      </c>
      <c r="B74" s="60">
        <v>44988</v>
      </c>
      <c r="C74" t="s">
        <v>153</v>
      </c>
      <c r="D74">
        <v>9</v>
      </c>
      <c r="E74">
        <v>1905.5</v>
      </c>
      <c r="F74">
        <v>1.9599999999999999E-3</v>
      </c>
      <c r="G74" t="s">
        <v>336</v>
      </c>
      <c r="H74" t="s">
        <v>368</v>
      </c>
      <c r="I74" t="str">
        <f t="shared" si="1"/>
        <v>LT_AD_01_C07</v>
      </c>
      <c r="J74" t="s">
        <v>529</v>
      </c>
      <c r="L74">
        <v>1</v>
      </c>
      <c r="M74" t="s">
        <v>424</v>
      </c>
    </row>
    <row r="75" spans="1:13" x14ac:dyDescent="0.25">
      <c r="A75" t="s">
        <v>154</v>
      </c>
      <c r="B75" s="60">
        <v>44988</v>
      </c>
      <c r="C75" t="s">
        <v>153</v>
      </c>
      <c r="D75">
        <v>10</v>
      </c>
      <c r="E75">
        <v>1498.847</v>
      </c>
      <c r="F75">
        <v>4.7699999999999999E-3</v>
      </c>
      <c r="G75" t="s">
        <v>336</v>
      </c>
      <c r="H75" t="s">
        <v>369</v>
      </c>
      <c r="I75" t="str">
        <f t="shared" si="1"/>
        <v>LT_AD_01_C08</v>
      </c>
      <c r="J75" t="s">
        <v>529</v>
      </c>
      <c r="L75">
        <v>1</v>
      </c>
      <c r="M75" t="s">
        <v>424</v>
      </c>
    </row>
    <row r="76" spans="1:13" x14ac:dyDescent="0.25">
      <c r="A76" t="s">
        <v>154</v>
      </c>
      <c r="B76" s="60">
        <v>44988</v>
      </c>
      <c r="C76" t="s">
        <v>153</v>
      </c>
      <c r="D76">
        <v>11</v>
      </c>
      <c r="E76">
        <v>1177.634</v>
      </c>
      <c r="F76">
        <v>1E-3</v>
      </c>
      <c r="G76" t="s">
        <v>336</v>
      </c>
      <c r="H76" t="s">
        <v>370</v>
      </c>
      <c r="I76" t="str">
        <f t="shared" si="1"/>
        <v>LT_AD_01_C09</v>
      </c>
      <c r="J76" t="s">
        <v>529</v>
      </c>
      <c r="L76">
        <v>1</v>
      </c>
      <c r="M76" t="s">
        <v>424</v>
      </c>
    </row>
    <row r="77" spans="1:13" x14ac:dyDescent="0.25">
      <c r="A77" t="s">
        <v>154</v>
      </c>
      <c r="B77" s="60">
        <v>44988</v>
      </c>
      <c r="C77" t="s">
        <v>153</v>
      </c>
      <c r="D77">
        <v>12</v>
      </c>
      <c r="E77">
        <v>499.02699999999999</v>
      </c>
      <c r="F77">
        <v>1E-4</v>
      </c>
      <c r="G77" t="s">
        <v>426</v>
      </c>
      <c r="H77" t="s">
        <v>369</v>
      </c>
      <c r="I77" t="str">
        <f t="shared" si="1"/>
        <v>PB_C_A_C08</v>
      </c>
      <c r="J77" t="s">
        <v>420</v>
      </c>
      <c r="L77">
        <v>1</v>
      </c>
      <c r="M77" t="s">
        <v>423</v>
      </c>
    </row>
    <row r="78" spans="1:13" x14ac:dyDescent="0.25">
      <c r="A78" t="s">
        <v>179</v>
      </c>
      <c r="B78" s="60">
        <v>44994</v>
      </c>
      <c r="C78" t="s">
        <v>178</v>
      </c>
      <c r="D78">
        <v>1</v>
      </c>
      <c r="E78">
        <v>3493.848</v>
      </c>
      <c r="F78">
        <v>6.0999999999999997E-4</v>
      </c>
      <c r="G78" t="s">
        <v>425</v>
      </c>
      <c r="H78" t="s">
        <v>386</v>
      </c>
      <c r="I78" t="str">
        <f t="shared" si="1"/>
        <v>PB_N_A_F07</v>
      </c>
      <c r="J78" t="s">
        <v>418</v>
      </c>
      <c r="L78">
        <v>1</v>
      </c>
      <c r="M78" t="s">
        <v>424</v>
      </c>
    </row>
    <row r="79" spans="1:13" x14ac:dyDescent="0.25">
      <c r="A79" t="s">
        <v>179</v>
      </c>
      <c r="B79" s="60">
        <v>44994</v>
      </c>
      <c r="C79" t="s">
        <v>178</v>
      </c>
      <c r="D79">
        <v>2</v>
      </c>
      <c r="E79">
        <v>2101.7539999999999</v>
      </c>
      <c r="F79">
        <v>4.0000000000000003E-5</v>
      </c>
      <c r="G79" t="s">
        <v>425</v>
      </c>
      <c r="H79" t="s">
        <v>387</v>
      </c>
      <c r="I79" t="str">
        <f t="shared" si="1"/>
        <v>PB_N_A_F08</v>
      </c>
      <c r="J79" t="s">
        <v>419</v>
      </c>
      <c r="L79">
        <v>1</v>
      </c>
      <c r="M79" t="s">
        <v>424</v>
      </c>
    </row>
    <row r="80" spans="1:13" x14ac:dyDescent="0.25">
      <c r="A80" t="s">
        <v>179</v>
      </c>
      <c r="B80" s="60">
        <v>44994</v>
      </c>
      <c r="C80" t="s">
        <v>178</v>
      </c>
      <c r="D80">
        <v>3</v>
      </c>
      <c r="E80">
        <v>1863.3579999999999</v>
      </c>
      <c r="F80">
        <v>1.2600000000000001E-3</v>
      </c>
      <c r="G80" t="s">
        <v>425</v>
      </c>
      <c r="H80" t="s">
        <v>388</v>
      </c>
      <c r="I80" t="str">
        <f t="shared" si="1"/>
        <v>PB_N_A_F09</v>
      </c>
      <c r="L80">
        <v>1</v>
      </c>
      <c r="M80" t="s">
        <v>424</v>
      </c>
    </row>
    <row r="81" spans="1:13" x14ac:dyDescent="0.25">
      <c r="A81" t="s">
        <v>179</v>
      </c>
      <c r="B81" s="60">
        <v>44994</v>
      </c>
      <c r="C81" t="s">
        <v>178</v>
      </c>
      <c r="D81">
        <v>4</v>
      </c>
      <c r="E81">
        <v>1061.838</v>
      </c>
      <c r="F81">
        <v>6.4000000000000005E-4</v>
      </c>
      <c r="G81" t="s">
        <v>425</v>
      </c>
      <c r="H81" t="s">
        <v>167</v>
      </c>
      <c r="I81" t="str">
        <f t="shared" si="1"/>
        <v>PB_N_A_F10</v>
      </c>
      <c r="L81">
        <v>1</v>
      </c>
      <c r="M81" t="s">
        <v>424</v>
      </c>
    </row>
    <row r="82" spans="1:13" x14ac:dyDescent="0.25">
      <c r="A82" t="s">
        <v>179</v>
      </c>
      <c r="B82" s="60">
        <v>44994</v>
      </c>
      <c r="C82" t="s">
        <v>178</v>
      </c>
      <c r="D82">
        <v>5</v>
      </c>
      <c r="E82">
        <v>329.572</v>
      </c>
      <c r="F82">
        <v>6.0000000000000002E-5</v>
      </c>
      <c r="G82" t="s">
        <v>425</v>
      </c>
      <c r="H82" t="s">
        <v>159</v>
      </c>
      <c r="I82" t="str">
        <f t="shared" si="1"/>
        <v>PB_N_A_E11</v>
      </c>
      <c r="J82" t="s">
        <v>420</v>
      </c>
      <c r="L82">
        <v>1</v>
      </c>
      <c r="M82" t="s">
        <v>423</v>
      </c>
    </row>
    <row r="83" spans="1:13" x14ac:dyDescent="0.25">
      <c r="A83" t="s">
        <v>181</v>
      </c>
      <c r="B83" s="60">
        <v>44994</v>
      </c>
      <c r="C83" t="s">
        <v>180</v>
      </c>
      <c r="D83">
        <v>1</v>
      </c>
      <c r="E83">
        <v>3307.8670000000002</v>
      </c>
      <c r="F83">
        <v>1.75E-3</v>
      </c>
      <c r="G83" t="s">
        <v>425</v>
      </c>
      <c r="H83" t="s">
        <v>168</v>
      </c>
      <c r="I83" t="str">
        <f t="shared" si="1"/>
        <v>PB_N_A_F11</v>
      </c>
      <c r="J83" t="s">
        <v>418</v>
      </c>
      <c r="L83">
        <v>1</v>
      </c>
      <c r="M83" t="s">
        <v>424</v>
      </c>
    </row>
    <row r="84" spans="1:13" x14ac:dyDescent="0.25">
      <c r="A84" t="s">
        <v>181</v>
      </c>
      <c r="B84" s="60">
        <v>44994</v>
      </c>
      <c r="C84" t="s">
        <v>180</v>
      </c>
      <c r="D84">
        <v>2</v>
      </c>
      <c r="E84">
        <v>1766.5309999999999</v>
      </c>
      <c r="F84">
        <v>1.2899999999999999E-3</v>
      </c>
      <c r="G84" t="s">
        <v>425</v>
      </c>
      <c r="H84" t="s">
        <v>169</v>
      </c>
      <c r="I84" t="str">
        <f t="shared" si="1"/>
        <v>PB_N_A_F12</v>
      </c>
      <c r="J84" t="s">
        <v>419</v>
      </c>
      <c r="L84">
        <v>1</v>
      </c>
      <c r="M84" t="s">
        <v>424</v>
      </c>
    </row>
    <row r="85" spans="1:13" x14ac:dyDescent="0.25">
      <c r="A85" t="s">
        <v>181</v>
      </c>
      <c r="B85" s="60">
        <v>44994</v>
      </c>
      <c r="C85" t="s">
        <v>180</v>
      </c>
      <c r="D85">
        <v>3</v>
      </c>
      <c r="E85">
        <v>1324.104</v>
      </c>
      <c r="F85">
        <v>9.3999999999999997E-4</v>
      </c>
      <c r="G85" t="s">
        <v>425</v>
      </c>
      <c r="H85" t="s">
        <v>389</v>
      </c>
      <c r="I85" t="str">
        <f t="shared" si="1"/>
        <v>PB_N_A_G01</v>
      </c>
      <c r="L85">
        <v>1</v>
      </c>
      <c r="M85" t="s">
        <v>424</v>
      </c>
    </row>
    <row r="86" spans="1:13" x14ac:dyDescent="0.25">
      <c r="A86" t="s">
        <v>181</v>
      </c>
      <c r="B86" s="60">
        <v>44994</v>
      </c>
      <c r="C86" t="s">
        <v>180</v>
      </c>
      <c r="D86">
        <v>4</v>
      </c>
      <c r="E86">
        <v>879.76599999999996</v>
      </c>
      <c r="F86">
        <v>4.2000000000000002E-4</v>
      </c>
      <c r="G86" t="s">
        <v>425</v>
      </c>
      <c r="H86" t="s">
        <v>390</v>
      </c>
      <c r="I86" t="str">
        <f t="shared" si="1"/>
        <v>PB_N_A_G02</v>
      </c>
      <c r="L86">
        <v>1</v>
      </c>
      <c r="M86" t="s">
        <v>424</v>
      </c>
    </row>
    <row r="87" spans="1:13" x14ac:dyDescent="0.25">
      <c r="A87" t="s">
        <v>181</v>
      </c>
      <c r="B87" s="60">
        <v>44994</v>
      </c>
      <c r="C87" t="s">
        <v>180</v>
      </c>
      <c r="D87">
        <v>5</v>
      </c>
      <c r="E87">
        <v>339.01</v>
      </c>
      <c r="F87">
        <v>1.0000000000000001E-5</v>
      </c>
      <c r="G87" t="s">
        <v>425</v>
      </c>
      <c r="H87" t="s">
        <v>160</v>
      </c>
      <c r="I87" t="str">
        <f t="shared" si="1"/>
        <v>PB_N_A_E12</v>
      </c>
      <c r="J87" t="s">
        <v>420</v>
      </c>
      <c r="L87">
        <v>1</v>
      </c>
      <c r="M87" t="s">
        <v>423</v>
      </c>
    </row>
    <row r="88" spans="1:13" x14ac:dyDescent="0.25">
      <c r="A88" t="s">
        <v>183</v>
      </c>
      <c r="B88" s="60">
        <v>44994</v>
      </c>
      <c r="C88" t="s">
        <v>182</v>
      </c>
      <c r="D88">
        <v>1</v>
      </c>
      <c r="E88">
        <v>3201.8629999999998</v>
      </c>
      <c r="F88">
        <v>8.0999999999999996E-4</v>
      </c>
      <c r="G88" t="s">
        <v>425</v>
      </c>
      <c r="H88" t="s">
        <v>391</v>
      </c>
      <c r="I88" t="str">
        <f t="shared" si="1"/>
        <v>PB_N_A_G03</v>
      </c>
      <c r="J88" t="s">
        <v>418</v>
      </c>
      <c r="L88">
        <v>1</v>
      </c>
      <c r="M88" t="s">
        <v>424</v>
      </c>
    </row>
    <row r="89" spans="1:13" x14ac:dyDescent="0.25">
      <c r="A89" t="s">
        <v>183</v>
      </c>
      <c r="B89" s="60">
        <v>44994</v>
      </c>
      <c r="C89" t="s">
        <v>182</v>
      </c>
      <c r="D89">
        <v>2</v>
      </c>
      <c r="E89">
        <v>1744.269</v>
      </c>
      <c r="F89">
        <v>1.0399999999999999E-3</v>
      </c>
      <c r="G89" t="s">
        <v>425</v>
      </c>
      <c r="H89" t="s">
        <v>392</v>
      </c>
      <c r="I89" t="str">
        <f t="shared" si="1"/>
        <v>PB_N_A_G04</v>
      </c>
      <c r="J89" t="s">
        <v>419</v>
      </c>
      <c r="L89">
        <v>1</v>
      </c>
      <c r="M89" t="s">
        <v>424</v>
      </c>
    </row>
    <row r="90" spans="1:13" x14ac:dyDescent="0.25">
      <c r="A90" t="s">
        <v>183</v>
      </c>
      <c r="B90" s="60">
        <v>44994</v>
      </c>
      <c r="C90" t="s">
        <v>182</v>
      </c>
      <c r="D90">
        <v>3</v>
      </c>
      <c r="E90">
        <v>1374.511</v>
      </c>
      <c r="F90">
        <v>7.2000000000000005E-4</v>
      </c>
      <c r="G90" t="s">
        <v>425</v>
      </c>
      <c r="H90" t="s">
        <v>393</v>
      </c>
      <c r="I90" t="str">
        <f t="shared" si="1"/>
        <v>PB_N_A_G05</v>
      </c>
      <c r="L90">
        <v>1</v>
      </c>
      <c r="M90" t="s">
        <v>424</v>
      </c>
    </row>
    <row r="91" spans="1:13" x14ac:dyDescent="0.25">
      <c r="A91" t="s">
        <v>183</v>
      </c>
      <c r="B91" s="60">
        <v>44994</v>
      </c>
      <c r="C91" t="s">
        <v>182</v>
      </c>
      <c r="D91">
        <v>4</v>
      </c>
      <c r="E91">
        <v>986.59500000000003</v>
      </c>
      <c r="F91">
        <v>3.6999999999999999E-4</v>
      </c>
      <c r="G91" t="s">
        <v>425</v>
      </c>
      <c r="H91" t="s">
        <v>394</v>
      </c>
      <c r="I91" t="str">
        <f t="shared" si="1"/>
        <v>PB_N_A_G06</v>
      </c>
      <c r="L91">
        <v>1</v>
      </c>
      <c r="M91" t="s">
        <v>424</v>
      </c>
    </row>
    <row r="92" spans="1:13" x14ac:dyDescent="0.25">
      <c r="A92" t="s">
        <v>183</v>
      </c>
      <c r="B92" s="60">
        <v>44994</v>
      </c>
      <c r="C92" t="s">
        <v>182</v>
      </c>
      <c r="D92">
        <v>5</v>
      </c>
      <c r="E92">
        <v>398.28899999999999</v>
      </c>
      <c r="F92">
        <v>6.6E-4</v>
      </c>
      <c r="G92" t="s">
        <v>425</v>
      </c>
      <c r="H92" t="s">
        <v>395</v>
      </c>
      <c r="I92" t="str">
        <f t="shared" si="1"/>
        <v>PB_N_A_F01</v>
      </c>
      <c r="J92" t="s">
        <v>420</v>
      </c>
      <c r="L92">
        <v>1</v>
      </c>
      <c r="M92" t="s">
        <v>423</v>
      </c>
    </row>
    <row r="93" spans="1:13" x14ac:dyDescent="0.25">
      <c r="A93" t="s">
        <v>185</v>
      </c>
      <c r="B93" s="60">
        <v>44994</v>
      </c>
      <c r="C93" t="s">
        <v>184</v>
      </c>
      <c r="D93">
        <v>1</v>
      </c>
      <c r="E93">
        <v>3085.9079999999999</v>
      </c>
      <c r="F93">
        <v>1.6299999999999999E-3</v>
      </c>
      <c r="G93" t="s">
        <v>425</v>
      </c>
      <c r="H93" t="s">
        <v>396</v>
      </c>
      <c r="I93" t="str">
        <f t="shared" si="1"/>
        <v>PB_N_A_G07</v>
      </c>
      <c r="J93" t="s">
        <v>418</v>
      </c>
      <c r="L93">
        <v>1</v>
      </c>
      <c r="M93" t="s">
        <v>424</v>
      </c>
    </row>
    <row r="94" spans="1:13" x14ac:dyDescent="0.25">
      <c r="A94" t="s">
        <v>185</v>
      </c>
      <c r="B94" s="60">
        <v>44994</v>
      </c>
      <c r="C94" t="s">
        <v>184</v>
      </c>
      <c r="D94">
        <v>2</v>
      </c>
      <c r="E94">
        <v>1879.4380000000001</v>
      </c>
      <c r="F94">
        <v>2.7E-4</v>
      </c>
      <c r="G94" t="s">
        <v>425</v>
      </c>
      <c r="H94" t="s">
        <v>397</v>
      </c>
      <c r="I94" t="str">
        <f t="shared" si="1"/>
        <v>PB_N_A_G08</v>
      </c>
      <c r="J94" t="s">
        <v>419</v>
      </c>
      <c r="L94">
        <v>1</v>
      </c>
      <c r="M94" t="s">
        <v>424</v>
      </c>
    </row>
    <row r="95" spans="1:13" x14ac:dyDescent="0.25">
      <c r="A95" t="s">
        <v>185</v>
      </c>
      <c r="B95" s="60">
        <v>44994</v>
      </c>
      <c r="C95" t="s">
        <v>184</v>
      </c>
      <c r="D95">
        <v>3</v>
      </c>
      <c r="E95">
        <v>1429.55</v>
      </c>
      <c r="F95">
        <v>2.4499999999999999E-3</v>
      </c>
      <c r="G95" t="s">
        <v>425</v>
      </c>
      <c r="H95" t="s">
        <v>398</v>
      </c>
      <c r="I95" t="str">
        <f t="shared" si="1"/>
        <v>PB_N_A_G09</v>
      </c>
      <c r="L95">
        <v>1</v>
      </c>
      <c r="M95" t="s">
        <v>424</v>
      </c>
    </row>
    <row r="96" spans="1:13" x14ac:dyDescent="0.25">
      <c r="A96" t="s">
        <v>185</v>
      </c>
      <c r="B96" s="60">
        <v>44994</v>
      </c>
      <c r="C96" t="s">
        <v>184</v>
      </c>
      <c r="D96">
        <v>4</v>
      </c>
      <c r="E96">
        <v>1074.54</v>
      </c>
      <c r="F96">
        <v>3.63E-3</v>
      </c>
      <c r="G96" t="s">
        <v>425</v>
      </c>
      <c r="H96" t="s">
        <v>170</v>
      </c>
      <c r="I96" t="str">
        <f t="shared" si="1"/>
        <v>PB_N_A_G10</v>
      </c>
      <c r="L96">
        <v>1</v>
      </c>
      <c r="M96" t="s">
        <v>424</v>
      </c>
    </row>
    <row r="97" spans="1:13" x14ac:dyDescent="0.25">
      <c r="A97" t="s">
        <v>185</v>
      </c>
      <c r="B97" s="60">
        <v>44994</v>
      </c>
      <c r="C97" t="s">
        <v>184</v>
      </c>
      <c r="D97">
        <v>5</v>
      </c>
      <c r="E97">
        <v>292.60399999999998</v>
      </c>
      <c r="F97">
        <v>1.0000000000000001E-5</v>
      </c>
      <c r="G97" t="s">
        <v>425</v>
      </c>
      <c r="H97" t="s">
        <v>399</v>
      </c>
      <c r="I97" t="str">
        <f t="shared" si="1"/>
        <v>PB_N_A_F02</v>
      </c>
      <c r="J97" t="s">
        <v>420</v>
      </c>
      <c r="L97">
        <v>1</v>
      </c>
      <c r="M97" t="s">
        <v>423</v>
      </c>
    </row>
    <row r="98" spans="1:13" x14ac:dyDescent="0.25">
      <c r="A98" t="s">
        <v>187</v>
      </c>
      <c r="B98" s="60">
        <v>44995</v>
      </c>
      <c r="C98" t="s">
        <v>186</v>
      </c>
      <c r="D98">
        <v>1</v>
      </c>
      <c r="E98">
        <v>2920.9290000000001</v>
      </c>
      <c r="F98">
        <v>2.9099999999999998E-3</v>
      </c>
      <c r="G98" t="s">
        <v>337</v>
      </c>
      <c r="H98" t="s">
        <v>342</v>
      </c>
      <c r="I98" t="str">
        <f t="shared" si="1"/>
        <v>ST_Juv_01_A01</v>
      </c>
      <c r="J98" t="s">
        <v>418</v>
      </c>
      <c r="L98">
        <v>1</v>
      </c>
      <c r="M98" t="s">
        <v>424</v>
      </c>
    </row>
    <row r="99" spans="1:13" x14ac:dyDescent="0.25">
      <c r="A99" t="s">
        <v>187</v>
      </c>
      <c r="B99" s="60">
        <v>44995</v>
      </c>
      <c r="C99" t="s">
        <v>186</v>
      </c>
      <c r="D99">
        <v>2</v>
      </c>
      <c r="E99">
        <v>1498.1579999999999</v>
      </c>
      <c r="F99">
        <v>2.7999999999999998E-4</v>
      </c>
      <c r="G99" t="s">
        <v>337</v>
      </c>
      <c r="H99" t="s">
        <v>343</v>
      </c>
      <c r="I99" t="str">
        <f t="shared" si="1"/>
        <v>ST_Juv_01_A02</v>
      </c>
      <c r="J99" t="s">
        <v>419</v>
      </c>
      <c r="L99">
        <v>1</v>
      </c>
      <c r="M99" t="s">
        <v>424</v>
      </c>
    </row>
    <row r="100" spans="1:13" x14ac:dyDescent="0.25">
      <c r="A100" t="s">
        <v>187</v>
      </c>
      <c r="B100" s="60">
        <v>44995</v>
      </c>
      <c r="C100" t="s">
        <v>186</v>
      </c>
      <c r="D100">
        <v>3</v>
      </c>
      <c r="E100">
        <v>1315.4839999999999</v>
      </c>
      <c r="F100">
        <v>7.5000000000000002E-4</v>
      </c>
      <c r="G100" t="s">
        <v>337</v>
      </c>
      <c r="H100" t="s">
        <v>344</v>
      </c>
      <c r="I100" t="str">
        <f t="shared" si="1"/>
        <v>ST_Juv_01_A03</v>
      </c>
      <c r="J100" t="s">
        <v>529</v>
      </c>
      <c r="L100">
        <v>1</v>
      </c>
      <c r="M100" t="s">
        <v>424</v>
      </c>
    </row>
    <row r="101" spans="1:13" x14ac:dyDescent="0.25">
      <c r="A101" t="s">
        <v>187</v>
      </c>
      <c r="B101" s="60">
        <v>44995</v>
      </c>
      <c r="C101" t="s">
        <v>186</v>
      </c>
      <c r="D101">
        <v>4</v>
      </c>
      <c r="E101">
        <v>927.07299999999998</v>
      </c>
      <c r="F101">
        <v>5.2999999999999998E-4</v>
      </c>
      <c r="G101" t="s">
        <v>337</v>
      </c>
      <c r="H101" t="s">
        <v>345</v>
      </c>
      <c r="I101" t="str">
        <f t="shared" si="1"/>
        <v>ST_Juv_01_A04</v>
      </c>
      <c r="J101" t="s">
        <v>529</v>
      </c>
      <c r="L101">
        <v>1</v>
      </c>
      <c r="M101" t="s">
        <v>424</v>
      </c>
    </row>
    <row r="102" spans="1:13" x14ac:dyDescent="0.25">
      <c r="A102" t="s">
        <v>187</v>
      </c>
      <c r="B102" s="60">
        <v>44995</v>
      </c>
      <c r="C102" t="s">
        <v>186</v>
      </c>
      <c r="D102">
        <v>5</v>
      </c>
      <c r="E102">
        <v>339.935</v>
      </c>
      <c r="F102">
        <v>6.9999999999999994E-5</v>
      </c>
      <c r="G102" t="s">
        <v>427</v>
      </c>
      <c r="H102" t="s">
        <v>345</v>
      </c>
      <c r="I102" t="str">
        <f t="shared" si="1"/>
        <v>PB_C_02_A04</v>
      </c>
      <c r="J102" t="s">
        <v>420</v>
      </c>
      <c r="L102">
        <v>1</v>
      </c>
      <c r="M102" t="s">
        <v>423</v>
      </c>
    </row>
    <row r="103" spans="1:13" x14ac:dyDescent="0.25">
      <c r="A103" t="s">
        <v>307</v>
      </c>
      <c r="B103" s="60">
        <v>44994</v>
      </c>
      <c r="C103" t="s">
        <v>200</v>
      </c>
      <c r="D103">
        <v>1</v>
      </c>
      <c r="E103">
        <v>2981.06</v>
      </c>
      <c r="F103">
        <v>9.2000000000000003E-4</v>
      </c>
      <c r="G103" t="s">
        <v>337</v>
      </c>
      <c r="H103" t="s">
        <v>346</v>
      </c>
      <c r="I103" t="str">
        <f t="shared" si="1"/>
        <v>ST_Juv_01_A05</v>
      </c>
      <c r="J103" t="s">
        <v>418</v>
      </c>
      <c r="L103">
        <v>1</v>
      </c>
      <c r="M103" t="s">
        <v>424</v>
      </c>
    </row>
    <row r="104" spans="1:13" x14ac:dyDescent="0.25">
      <c r="A104" t="s">
        <v>307</v>
      </c>
      <c r="B104" s="60">
        <v>44995</v>
      </c>
      <c r="C104" t="s">
        <v>200</v>
      </c>
      <c r="D104">
        <v>2</v>
      </c>
      <c r="E104">
        <v>1623.9770000000001</v>
      </c>
      <c r="F104">
        <v>8.4000000000000003E-4</v>
      </c>
      <c r="G104" t="s">
        <v>337</v>
      </c>
      <c r="H104" t="s">
        <v>348</v>
      </c>
      <c r="I104" t="str">
        <f t="shared" si="1"/>
        <v>ST_Juv_01_A06</v>
      </c>
      <c r="J104" t="s">
        <v>419</v>
      </c>
      <c r="L104">
        <v>1</v>
      </c>
      <c r="M104" t="s">
        <v>424</v>
      </c>
    </row>
    <row r="105" spans="1:13" x14ac:dyDescent="0.25">
      <c r="A105" t="s">
        <v>307</v>
      </c>
      <c r="B105" s="60">
        <v>44995</v>
      </c>
      <c r="C105" t="s">
        <v>200</v>
      </c>
      <c r="D105">
        <v>3</v>
      </c>
      <c r="E105">
        <v>1266.463</v>
      </c>
      <c r="F105">
        <v>8.4000000000000003E-4</v>
      </c>
      <c r="G105" t="s">
        <v>337</v>
      </c>
      <c r="H105" t="s">
        <v>349</v>
      </c>
      <c r="I105" t="str">
        <f t="shared" si="1"/>
        <v>ST_Juv_01_A07</v>
      </c>
      <c r="J105" t="s">
        <v>529</v>
      </c>
      <c r="L105">
        <v>1</v>
      </c>
      <c r="M105" t="s">
        <v>424</v>
      </c>
    </row>
    <row r="106" spans="1:13" x14ac:dyDescent="0.25">
      <c r="A106" t="s">
        <v>307</v>
      </c>
      <c r="B106" s="60">
        <v>44995</v>
      </c>
      <c r="C106" t="s">
        <v>200</v>
      </c>
      <c r="D106">
        <v>4</v>
      </c>
      <c r="E106">
        <v>927.51099999999997</v>
      </c>
      <c r="F106">
        <v>4.2000000000000002E-4</v>
      </c>
      <c r="G106" t="s">
        <v>337</v>
      </c>
      <c r="H106" t="s">
        <v>350</v>
      </c>
      <c r="I106" t="str">
        <f t="shared" si="1"/>
        <v>ST_Juv_01_A08</v>
      </c>
      <c r="J106" t="s">
        <v>529</v>
      </c>
      <c r="L106">
        <v>1</v>
      </c>
      <c r="M106" t="s">
        <v>424</v>
      </c>
    </row>
    <row r="107" spans="1:13" x14ac:dyDescent="0.25">
      <c r="A107" t="s">
        <v>307</v>
      </c>
      <c r="B107" s="60">
        <v>44995</v>
      </c>
      <c r="C107" t="s">
        <v>200</v>
      </c>
      <c r="D107">
        <v>5</v>
      </c>
      <c r="E107">
        <v>394.56400000000002</v>
      </c>
      <c r="F107">
        <v>2.1000000000000001E-4</v>
      </c>
      <c r="G107" t="s">
        <v>427</v>
      </c>
      <c r="H107" t="s">
        <v>346</v>
      </c>
      <c r="I107" t="str">
        <f t="shared" si="1"/>
        <v>PB_C_02_A05</v>
      </c>
      <c r="J107" t="s">
        <v>420</v>
      </c>
      <c r="L107">
        <v>1</v>
      </c>
      <c r="M107" t="s">
        <v>423</v>
      </c>
    </row>
    <row r="108" spans="1:13" x14ac:dyDescent="0.25">
      <c r="A108" t="s">
        <v>202</v>
      </c>
      <c r="B108" s="60">
        <v>44995</v>
      </c>
      <c r="C108" t="s">
        <v>201</v>
      </c>
      <c r="D108">
        <v>1</v>
      </c>
      <c r="E108">
        <v>2951.3870000000002</v>
      </c>
      <c r="F108">
        <v>4.2999999999999999E-4</v>
      </c>
      <c r="G108" t="s">
        <v>337</v>
      </c>
      <c r="H108" t="s">
        <v>351</v>
      </c>
      <c r="I108" t="str">
        <f t="shared" si="1"/>
        <v>ST_Juv_01_A09</v>
      </c>
      <c r="J108" t="s">
        <v>418</v>
      </c>
      <c r="L108">
        <v>1</v>
      </c>
      <c r="M108" t="s">
        <v>424</v>
      </c>
    </row>
    <row r="109" spans="1:13" x14ac:dyDescent="0.25">
      <c r="A109" t="s">
        <v>202</v>
      </c>
      <c r="B109" s="60">
        <v>44994</v>
      </c>
      <c r="C109" t="s">
        <v>201</v>
      </c>
      <c r="D109">
        <v>2</v>
      </c>
      <c r="E109">
        <v>1668.67</v>
      </c>
      <c r="F109">
        <v>4.6999999999999999E-4</v>
      </c>
      <c r="G109" t="s">
        <v>337</v>
      </c>
      <c r="H109" t="s">
        <v>116</v>
      </c>
      <c r="I109" t="str">
        <f t="shared" si="1"/>
        <v>ST_Juv_01_A10</v>
      </c>
      <c r="J109" t="s">
        <v>419</v>
      </c>
      <c r="L109">
        <v>1</v>
      </c>
      <c r="M109" t="s">
        <v>424</v>
      </c>
    </row>
    <row r="110" spans="1:13" x14ac:dyDescent="0.25">
      <c r="A110" t="s">
        <v>202</v>
      </c>
      <c r="B110" s="60">
        <v>44995</v>
      </c>
      <c r="C110" t="s">
        <v>201</v>
      </c>
      <c r="D110">
        <v>3</v>
      </c>
      <c r="E110">
        <v>1463.74</v>
      </c>
      <c r="F110">
        <v>6.2E-4</v>
      </c>
      <c r="G110" t="s">
        <v>337</v>
      </c>
      <c r="H110" t="s">
        <v>119</v>
      </c>
      <c r="I110" t="str">
        <f t="shared" si="1"/>
        <v>ST_Juv_01_A11</v>
      </c>
      <c r="J110" t="s">
        <v>529</v>
      </c>
      <c r="L110">
        <v>1</v>
      </c>
      <c r="M110" t="s">
        <v>424</v>
      </c>
    </row>
    <row r="111" spans="1:13" x14ac:dyDescent="0.25">
      <c r="A111" t="s">
        <v>202</v>
      </c>
      <c r="B111" s="60">
        <v>44995</v>
      </c>
      <c r="C111" t="s">
        <v>201</v>
      </c>
      <c r="D111">
        <v>5</v>
      </c>
      <c r="E111">
        <v>439.46699999999998</v>
      </c>
      <c r="F111">
        <v>4.0000000000000003E-5</v>
      </c>
      <c r="G111" t="s">
        <v>427</v>
      </c>
      <c r="H111" t="s">
        <v>348</v>
      </c>
      <c r="I111" t="str">
        <f t="shared" si="1"/>
        <v>PB_C_02_A06</v>
      </c>
      <c r="J111" t="s">
        <v>420</v>
      </c>
      <c r="L111">
        <v>1</v>
      </c>
      <c r="M111" t="s">
        <v>423</v>
      </c>
    </row>
    <row r="112" spans="1:13" x14ac:dyDescent="0.25">
      <c r="A112" t="s">
        <v>202</v>
      </c>
      <c r="B112" s="60">
        <v>44995</v>
      </c>
      <c r="C112" t="s">
        <v>201</v>
      </c>
      <c r="D112">
        <v>4</v>
      </c>
      <c r="F112">
        <v>6.8000000000000005E-4</v>
      </c>
      <c r="G112" t="s">
        <v>337</v>
      </c>
      <c r="H112" t="s">
        <v>120</v>
      </c>
      <c r="I112" t="str">
        <f t="shared" si="1"/>
        <v>ST_Juv_01_A12</v>
      </c>
      <c r="J112" t="s">
        <v>529</v>
      </c>
      <c r="L112">
        <v>1</v>
      </c>
      <c r="M112" t="s">
        <v>424</v>
      </c>
    </row>
    <row r="113" spans="1:13" x14ac:dyDescent="0.25">
      <c r="A113" t="s">
        <v>204</v>
      </c>
      <c r="B113" s="60">
        <v>44995</v>
      </c>
      <c r="C113" t="s">
        <v>203</v>
      </c>
      <c r="D113">
        <v>1</v>
      </c>
      <c r="E113">
        <v>2549.828</v>
      </c>
      <c r="F113">
        <v>8.8000000000000003E-4</v>
      </c>
      <c r="G113" t="s">
        <v>337</v>
      </c>
      <c r="H113" t="s">
        <v>353</v>
      </c>
      <c r="I113" t="str">
        <f t="shared" si="1"/>
        <v>ST_Juv_01_B01</v>
      </c>
      <c r="J113" t="s">
        <v>418</v>
      </c>
      <c r="L113">
        <v>1</v>
      </c>
      <c r="M113" t="s">
        <v>424</v>
      </c>
    </row>
    <row r="114" spans="1:13" x14ac:dyDescent="0.25">
      <c r="A114" t="s">
        <v>204</v>
      </c>
      <c r="B114" s="60">
        <v>44995</v>
      </c>
      <c r="C114" t="s">
        <v>203</v>
      </c>
      <c r="D114">
        <v>2</v>
      </c>
      <c r="E114">
        <v>1435.3920000000001</v>
      </c>
      <c r="F114">
        <v>5.9999999999999995E-4</v>
      </c>
      <c r="G114" t="s">
        <v>337</v>
      </c>
      <c r="H114" t="s">
        <v>355</v>
      </c>
      <c r="I114" t="str">
        <f t="shared" si="1"/>
        <v>ST_Juv_01_B02</v>
      </c>
      <c r="J114" t="s">
        <v>419</v>
      </c>
      <c r="L114">
        <v>1</v>
      </c>
      <c r="M114" t="s">
        <v>424</v>
      </c>
    </row>
    <row r="115" spans="1:13" x14ac:dyDescent="0.25">
      <c r="A115" t="s">
        <v>204</v>
      </c>
      <c r="B115" s="60">
        <v>44994</v>
      </c>
      <c r="C115" t="s">
        <v>203</v>
      </c>
      <c r="D115">
        <v>3</v>
      </c>
      <c r="E115">
        <v>956.38199999999995</v>
      </c>
      <c r="F115">
        <v>7.2999999999999996E-4</v>
      </c>
      <c r="G115" t="s">
        <v>337</v>
      </c>
      <c r="H115" t="s">
        <v>356</v>
      </c>
      <c r="I115" t="str">
        <f t="shared" si="1"/>
        <v>ST_Juv_01_B03</v>
      </c>
      <c r="J115" t="s">
        <v>529</v>
      </c>
      <c r="L115">
        <v>1</v>
      </c>
      <c r="M115" t="s">
        <v>424</v>
      </c>
    </row>
    <row r="116" spans="1:13" x14ac:dyDescent="0.25">
      <c r="A116" t="s">
        <v>204</v>
      </c>
      <c r="B116" s="60">
        <v>44995</v>
      </c>
      <c r="C116" t="s">
        <v>203</v>
      </c>
      <c r="D116">
        <v>4</v>
      </c>
      <c r="E116">
        <v>387.84300000000002</v>
      </c>
      <c r="F116">
        <v>1.2999999999999999E-4</v>
      </c>
      <c r="G116" t="s">
        <v>427</v>
      </c>
      <c r="H116" t="s">
        <v>349</v>
      </c>
      <c r="I116" t="str">
        <f t="shared" si="1"/>
        <v>PB_C_02_A07</v>
      </c>
      <c r="J116" t="s">
        <v>420</v>
      </c>
      <c r="L116">
        <v>1</v>
      </c>
      <c r="M116" t="s">
        <v>423</v>
      </c>
    </row>
    <row r="117" spans="1:13" x14ac:dyDescent="0.25">
      <c r="A117" t="s">
        <v>206</v>
      </c>
      <c r="B117" s="60">
        <v>44995</v>
      </c>
      <c r="C117" t="s">
        <v>205</v>
      </c>
      <c r="D117">
        <v>1</v>
      </c>
      <c r="E117">
        <v>3780.739</v>
      </c>
      <c r="F117">
        <v>1.5299999999999999E-3</v>
      </c>
      <c r="G117" t="s">
        <v>337</v>
      </c>
      <c r="H117" t="s">
        <v>357</v>
      </c>
      <c r="I117" t="str">
        <f t="shared" si="1"/>
        <v>ST_Juv_01_B04</v>
      </c>
      <c r="J117" t="s">
        <v>418</v>
      </c>
      <c r="L117">
        <v>1</v>
      </c>
      <c r="M117" t="s">
        <v>424</v>
      </c>
    </row>
    <row r="118" spans="1:13" x14ac:dyDescent="0.25">
      <c r="A118" t="s">
        <v>206</v>
      </c>
      <c r="B118" s="60">
        <v>44995</v>
      </c>
      <c r="C118" t="s">
        <v>205</v>
      </c>
      <c r="D118">
        <v>2</v>
      </c>
      <c r="E118">
        <v>2223.8490000000002</v>
      </c>
      <c r="F118">
        <v>4.8999999999999998E-4</v>
      </c>
      <c r="G118" t="s">
        <v>337</v>
      </c>
      <c r="H118" t="s">
        <v>358</v>
      </c>
      <c r="I118" t="str">
        <f t="shared" si="1"/>
        <v>ST_Juv_01_B05</v>
      </c>
      <c r="J118" t="s">
        <v>419</v>
      </c>
      <c r="L118">
        <v>1</v>
      </c>
      <c r="M118" t="s">
        <v>424</v>
      </c>
    </row>
    <row r="119" spans="1:13" x14ac:dyDescent="0.25">
      <c r="A119" t="s">
        <v>206</v>
      </c>
      <c r="B119" s="60">
        <v>44995</v>
      </c>
      <c r="C119" t="s">
        <v>205</v>
      </c>
      <c r="D119">
        <v>3</v>
      </c>
      <c r="E119">
        <v>1854.0920000000001</v>
      </c>
      <c r="F119">
        <v>1.5499999999999999E-3</v>
      </c>
      <c r="G119" t="s">
        <v>337</v>
      </c>
      <c r="H119" t="s">
        <v>400</v>
      </c>
      <c r="I119" t="str">
        <f t="shared" si="1"/>
        <v>ST_Juv_01_B06</v>
      </c>
      <c r="J119" t="s">
        <v>529</v>
      </c>
      <c r="L119">
        <v>1</v>
      </c>
      <c r="M119" t="s">
        <v>424</v>
      </c>
    </row>
    <row r="120" spans="1:13" x14ac:dyDescent="0.25">
      <c r="A120" t="s">
        <v>206</v>
      </c>
      <c r="B120" s="60">
        <v>44995</v>
      </c>
      <c r="C120" t="s">
        <v>205</v>
      </c>
      <c r="D120">
        <v>4</v>
      </c>
      <c r="E120">
        <v>1121.827</v>
      </c>
      <c r="F120">
        <v>5.9000000000000003E-4</v>
      </c>
      <c r="G120" t="s">
        <v>337</v>
      </c>
      <c r="H120" t="s">
        <v>360</v>
      </c>
      <c r="I120" t="str">
        <f t="shared" si="1"/>
        <v>ST_Juv_01_B07</v>
      </c>
      <c r="J120" t="s">
        <v>529</v>
      </c>
      <c r="L120">
        <v>1</v>
      </c>
      <c r="M120" t="s">
        <v>424</v>
      </c>
    </row>
    <row r="121" spans="1:13" x14ac:dyDescent="0.25">
      <c r="A121" t="s">
        <v>206</v>
      </c>
      <c r="B121" s="60">
        <v>44995</v>
      </c>
      <c r="C121" t="s">
        <v>205</v>
      </c>
      <c r="D121">
        <v>5</v>
      </c>
      <c r="E121">
        <v>378.56599999999997</v>
      </c>
      <c r="F121">
        <v>1.4999999999999999E-4</v>
      </c>
      <c r="G121" t="s">
        <v>427</v>
      </c>
      <c r="H121" t="s">
        <v>350</v>
      </c>
      <c r="I121" t="str">
        <f t="shared" si="1"/>
        <v>PB_C_02_A08</v>
      </c>
      <c r="J121" t="s">
        <v>420</v>
      </c>
      <c r="L121">
        <v>1</v>
      </c>
      <c r="M121" t="s">
        <v>423</v>
      </c>
    </row>
    <row r="122" spans="1:13" x14ac:dyDescent="0.25">
      <c r="A122" t="s">
        <v>208</v>
      </c>
      <c r="B122" s="60">
        <v>44995</v>
      </c>
      <c r="C122" t="s">
        <v>207</v>
      </c>
      <c r="D122">
        <v>1</v>
      </c>
      <c r="E122">
        <v>4595.8770000000004</v>
      </c>
      <c r="F122">
        <v>3.2000000000000002E-3</v>
      </c>
      <c r="G122" t="s">
        <v>337</v>
      </c>
      <c r="H122" t="s">
        <v>361</v>
      </c>
      <c r="I122" t="str">
        <f t="shared" si="1"/>
        <v>ST_Juv_01_B08</v>
      </c>
      <c r="J122" t="s">
        <v>418</v>
      </c>
      <c r="L122">
        <v>1</v>
      </c>
      <c r="M122" t="s">
        <v>424</v>
      </c>
    </row>
    <row r="123" spans="1:13" x14ac:dyDescent="0.25">
      <c r="A123" t="s">
        <v>208</v>
      </c>
      <c r="B123" s="60">
        <v>44995</v>
      </c>
      <c r="C123" t="s">
        <v>207</v>
      </c>
      <c r="D123">
        <v>3</v>
      </c>
      <c r="E123">
        <v>1926.0340000000001</v>
      </c>
      <c r="F123">
        <v>5.2300000000000003E-3</v>
      </c>
      <c r="G123" t="s">
        <v>337</v>
      </c>
      <c r="H123" t="s">
        <v>139</v>
      </c>
      <c r="I123" t="str">
        <f t="shared" si="1"/>
        <v>ST_Juv_01_B10</v>
      </c>
      <c r="J123" t="s">
        <v>529</v>
      </c>
      <c r="L123">
        <v>1</v>
      </c>
      <c r="M123" t="s">
        <v>424</v>
      </c>
    </row>
    <row r="124" spans="1:13" x14ac:dyDescent="0.25">
      <c r="A124" t="s">
        <v>208</v>
      </c>
      <c r="B124" s="60">
        <v>44995</v>
      </c>
      <c r="C124" t="s">
        <v>207</v>
      </c>
      <c r="D124">
        <v>4</v>
      </c>
      <c r="E124">
        <v>1445.1410000000001</v>
      </c>
      <c r="F124">
        <v>3.0799999999999998E-3</v>
      </c>
      <c r="G124" t="s">
        <v>337</v>
      </c>
      <c r="H124" t="s">
        <v>138</v>
      </c>
      <c r="I124" t="str">
        <f t="shared" si="1"/>
        <v>ST_Juv_01_B11</v>
      </c>
      <c r="J124" t="s">
        <v>529</v>
      </c>
      <c r="L124">
        <v>1</v>
      </c>
      <c r="M124" t="s">
        <v>424</v>
      </c>
    </row>
    <row r="125" spans="1:13" x14ac:dyDescent="0.25">
      <c r="A125" t="s">
        <v>208</v>
      </c>
      <c r="B125" s="60">
        <v>44995</v>
      </c>
      <c r="C125" t="s">
        <v>207</v>
      </c>
      <c r="D125">
        <v>5</v>
      </c>
      <c r="E125">
        <v>1016.963</v>
      </c>
      <c r="F125">
        <v>1.4E-3</v>
      </c>
      <c r="G125" t="s">
        <v>337</v>
      </c>
      <c r="H125" t="s">
        <v>142</v>
      </c>
      <c r="I125" t="str">
        <f t="shared" si="1"/>
        <v>ST_Juv_01_B12</v>
      </c>
      <c r="J125" t="s">
        <v>529</v>
      </c>
      <c r="L125">
        <v>1</v>
      </c>
      <c r="M125" t="s">
        <v>424</v>
      </c>
    </row>
    <row r="126" spans="1:13" x14ac:dyDescent="0.25">
      <c r="A126" t="s">
        <v>208</v>
      </c>
      <c r="B126" s="60">
        <v>44995</v>
      </c>
      <c r="C126" t="s">
        <v>207</v>
      </c>
      <c r="D126">
        <v>6</v>
      </c>
      <c r="E126">
        <v>364.20299999999997</v>
      </c>
      <c r="F126">
        <v>1.0000000000000001E-5</v>
      </c>
      <c r="G126" t="s">
        <v>427</v>
      </c>
      <c r="H126" t="s">
        <v>351</v>
      </c>
      <c r="I126" t="str">
        <f t="shared" si="1"/>
        <v>PB_C_02_A09</v>
      </c>
      <c r="J126" t="s">
        <v>420</v>
      </c>
      <c r="L126">
        <v>1</v>
      </c>
      <c r="M126" t="s">
        <v>423</v>
      </c>
    </row>
    <row r="127" spans="1:13" x14ac:dyDescent="0.25">
      <c r="A127" t="s">
        <v>208</v>
      </c>
      <c r="B127" s="60">
        <v>44995</v>
      </c>
      <c r="C127" t="s">
        <v>207</v>
      </c>
      <c r="D127">
        <v>2</v>
      </c>
      <c r="F127">
        <v>2.7599999999999999E-3</v>
      </c>
      <c r="G127" t="s">
        <v>337</v>
      </c>
      <c r="H127" t="s">
        <v>362</v>
      </c>
      <c r="I127" t="str">
        <f t="shared" si="1"/>
        <v>ST_Juv_01_B09</v>
      </c>
      <c r="J127" t="s">
        <v>419</v>
      </c>
      <c r="L127">
        <v>1</v>
      </c>
      <c r="M127" t="s">
        <v>424</v>
      </c>
    </row>
    <row r="128" spans="1:13" x14ac:dyDescent="0.25">
      <c r="A128" t="s">
        <v>210</v>
      </c>
      <c r="B128" s="60">
        <v>44999</v>
      </c>
      <c r="C128" t="s">
        <v>209</v>
      </c>
      <c r="D128">
        <v>1</v>
      </c>
      <c r="E128">
        <v>2838.2139999999999</v>
      </c>
      <c r="F128">
        <v>6.6E-4</v>
      </c>
      <c r="G128" t="s">
        <v>337</v>
      </c>
      <c r="H128" t="s">
        <v>383</v>
      </c>
      <c r="I128" t="str">
        <f t="shared" si="1"/>
        <v>ST_Juv_01_C01</v>
      </c>
      <c r="J128" t="s">
        <v>418</v>
      </c>
      <c r="L128">
        <v>1</v>
      </c>
      <c r="M128" t="s">
        <v>424</v>
      </c>
    </row>
    <row r="129" spans="1:13" x14ac:dyDescent="0.25">
      <c r="A129" t="s">
        <v>210</v>
      </c>
      <c r="B129" s="60">
        <v>44999</v>
      </c>
      <c r="C129" t="s">
        <v>209</v>
      </c>
      <c r="D129">
        <v>2</v>
      </c>
      <c r="E129">
        <v>1636.3389999999999</v>
      </c>
      <c r="F129">
        <v>3.1E-4</v>
      </c>
      <c r="G129" t="s">
        <v>337</v>
      </c>
      <c r="H129" t="s">
        <v>384</v>
      </c>
      <c r="I129" t="str">
        <f t="shared" si="1"/>
        <v>ST_Juv_01_C02</v>
      </c>
      <c r="J129" t="s">
        <v>419</v>
      </c>
      <c r="L129">
        <v>1</v>
      </c>
      <c r="M129" t="s">
        <v>424</v>
      </c>
    </row>
    <row r="130" spans="1:13" x14ac:dyDescent="0.25">
      <c r="A130" t="s">
        <v>210</v>
      </c>
      <c r="B130" s="60">
        <v>44999</v>
      </c>
      <c r="C130" t="s">
        <v>209</v>
      </c>
      <c r="D130">
        <v>3</v>
      </c>
      <c r="E130">
        <v>1188.846</v>
      </c>
      <c r="F130">
        <v>6.8999999999999997E-4</v>
      </c>
      <c r="G130" t="s">
        <v>337</v>
      </c>
      <c r="H130" t="s">
        <v>364</v>
      </c>
      <c r="I130" t="str">
        <f t="shared" ref="I130:I193" si="2">CONCATENATE(G130,"_",H130)</f>
        <v>ST_Juv_01_C03</v>
      </c>
      <c r="J130" t="s">
        <v>529</v>
      </c>
      <c r="L130">
        <v>1</v>
      </c>
      <c r="M130" t="s">
        <v>424</v>
      </c>
    </row>
    <row r="131" spans="1:13" x14ac:dyDescent="0.25">
      <c r="A131" t="s">
        <v>210</v>
      </c>
      <c r="B131" s="60">
        <v>44999</v>
      </c>
      <c r="C131" t="s">
        <v>209</v>
      </c>
      <c r="D131">
        <v>4</v>
      </c>
      <c r="E131">
        <v>884.34100000000001</v>
      </c>
      <c r="F131">
        <v>2.9999999999999997E-4</v>
      </c>
      <c r="G131" t="s">
        <v>337</v>
      </c>
      <c r="H131" t="s">
        <v>365</v>
      </c>
      <c r="I131" t="str">
        <f t="shared" si="2"/>
        <v>ST_Juv_01_C04</v>
      </c>
      <c r="J131" t="s">
        <v>529</v>
      </c>
      <c r="L131">
        <v>1</v>
      </c>
      <c r="M131" t="s">
        <v>424</v>
      </c>
    </row>
    <row r="132" spans="1:13" x14ac:dyDescent="0.25">
      <c r="A132" t="s">
        <v>210</v>
      </c>
      <c r="B132" s="60">
        <v>44999</v>
      </c>
      <c r="C132" t="s">
        <v>209</v>
      </c>
      <c r="D132">
        <v>5</v>
      </c>
      <c r="E132">
        <v>337.14400000000001</v>
      </c>
      <c r="F132">
        <v>1.0000000000000001E-5</v>
      </c>
      <c r="G132" t="s">
        <v>427</v>
      </c>
      <c r="H132" t="s">
        <v>116</v>
      </c>
      <c r="I132" t="str">
        <f t="shared" si="2"/>
        <v>PB_C_02_A10</v>
      </c>
      <c r="J132" t="s">
        <v>420</v>
      </c>
      <c r="L132">
        <v>1</v>
      </c>
      <c r="M132" t="s">
        <v>423</v>
      </c>
    </row>
    <row r="133" spans="1:13" x14ac:dyDescent="0.25">
      <c r="A133" t="s">
        <v>212</v>
      </c>
      <c r="B133" s="60">
        <v>44999</v>
      </c>
      <c r="C133" t="s">
        <v>211</v>
      </c>
      <c r="D133">
        <v>1</v>
      </c>
      <c r="E133">
        <v>2639.239</v>
      </c>
      <c r="G133" t="s">
        <v>112</v>
      </c>
      <c r="H133" t="s">
        <v>112</v>
      </c>
      <c r="I133" t="str">
        <f t="shared" si="2"/>
        <v>NA_NA</v>
      </c>
      <c r="K133" t="s">
        <v>213</v>
      </c>
      <c r="L133">
        <v>1</v>
      </c>
      <c r="M133" t="s">
        <v>424</v>
      </c>
    </row>
    <row r="134" spans="1:13" x14ac:dyDescent="0.25">
      <c r="A134" t="s">
        <v>212</v>
      </c>
      <c r="B134" s="60">
        <v>44999</v>
      </c>
      <c r="C134" t="s">
        <v>211</v>
      </c>
      <c r="D134">
        <v>2</v>
      </c>
      <c r="E134">
        <v>1860.0150000000001</v>
      </c>
      <c r="F134">
        <v>2.1299999999999999E-3</v>
      </c>
      <c r="G134" t="s">
        <v>337</v>
      </c>
      <c r="H134" t="s">
        <v>366</v>
      </c>
      <c r="I134" t="str">
        <f t="shared" si="2"/>
        <v>ST_Juv_01_C05</v>
      </c>
      <c r="J134" t="s">
        <v>419</v>
      </c>
      <c r="L134">
        <v>1</v>
      </c>
      <c r="M134" t="s">
        <v>424</v>
      </c>
    </row>
    <row r="135" spans="1:13" x14ac:dyDescent="0.25">
      <c r="A135" t="s">
        <v>212</v>
      </c>
      <c r="B135" s="60">
        <v>44999</v>
      </c>
      <c r="C135" t="s">
        <v>211</v>
      </c>
      <c r="D135">
        <v>3</v>
      </c>
      <c r="E135">
        <v>1405.059</v>
      </c>
      <c r="F135">
        <v>1.24E-3</v>
      </c>
      <c r="G135" t="s">
        <v>337</v>
      </c>
      <c r="H135" t="s">
        <v>385</v>
      </c>
      <c r="I135" t="str">
        <f t="shared" si="2"/>
        <v>ST_Juv_01_C06</v>
      </c>
      <c r="J135" t="s">
        <v>529</v>
      </c>
      <c r="L135">
        <v>1</v>
      </c>
      <c r="M135" t="s">
        <v>424</v>
      </c>
    </row>
    <row r="136" spans="1:13" x14ac:dyDescent="0.25">
      <c r="A136" t="s">
        <v>212</v>
      </c>
      <c r="B136" s="60">
        <v>44999</v>
      </c>
      <c r="C136" t="s">
        <v>211</v>
      </c>
      <c r="D136">
        <v>4</v>
      </c>
      <c r="E136">
        <v>831.38300000000004</v>
      </c>
      <c r="F136">
        <v>3.3E-4</v>
      </c>
      <c r="G136" t="s">
        <v>337</v>
      </c>
      <c r="H136" t="s">
        <v>368</v>
      </c>
      <c r="I136" t="str">
        <f t="shared" si="2"/>
        <v>ST_Juv_01_C07</v>
      </c>
      <c r="J136" t="s">
        <v>529</v>
      </c>
      <c r="L136">
        <v>1</v>
      </c>
      <c r="M136" t="s">
        <v>424</v>
      </c>
    </row>
    <row r="137" spans="1:13" x14ac:dyDescent="0.25">
      <c r="A137" t="s">
        <v>212</v>
      </c>
      <c r="B137" s="60">
        <v>44999</v>
      </c>
      <c r="C137" t="s">
        <v>211</v>
      </c>
      <c r="D137">
        <v>5</v>
      </c>
      <c r="E137">
        <v>392.42899999999997</v>
      </c>
      <c r="F137">
        <v>1.8000000000000001E-4</v>
      </c>
      <c r="G137" t="s">
        <v>427</v>
      </c>
      <c r="H137" t="s">
        <v>119</v>
      </c>
      <c r="I137" t="str">
        <f t="shared" si="2"/>
        <v>PB_C_02_A11</v>
      </c>
      <c r="J137" t="s">
        <v>420</v>
      </c>
      <c r="L137">
        <v>1</v>
      </c>
      <c r="M137" t="s">
        <v>423</v>
      </c>
    </row>
    <row r="138" spans="1:13" x14ac:dyDescent="0.25">
      <c r="A138" t="s">
        <v>215</v>
      </c>
      <c r="B138" s="60">
        <v>44999</v>
      </c>
      <c r="C138" t="s">
        <v>214</v>
      </c>
      <c r="D138">
        <v>1</v>
      </c>
      <c r="E138">
        <v>2904.0619999999999</v>
      </c>
      <c r="F138">
        <v>5.0000000000000001E-4</v>
      </c>
      <c r="G138" t="s">
        <v>337</v>
      </c>
      <c r="H138" t="s">
        <v>369</v>
      </c>
      <c r="I138" t="str">
        <f t="shared" si="2"/>
        <v>ST_Juv_01_C08</v>
      </c>
      <c r="J138" t="s">
        <v>418</v>
      </c>
      <c r="L138">
        <v>1</v>
      </c>
      <c r="M138" t="s">
        <v>424</v>
      </c>
    </row>
    <row r="139" spans="1:13" x14ac:dyDescent="0.25">
      <c r="A139" t="s">
        <v>215</v>
      </c>
      <c r="B139" s="60">
        <v>44999</v>
      </c>
      <c r="C139" t="s">
        <v>214</v>
      </c>
      <c r="D139">
        <v>2</v>
      </c>
      <c r="E139">
        <v>1680.06</v>
      </c>
      <c r="F139">
        <v>5.5000000000000003E-4</v>
      </c>
      <c r="G139" t="s">
        <v>337</v>
      </c>
      <c r="H139" t="s">
        <v>370</v>
      </c>
      <c r="I139" t="str">
        <f t="shared" si="2"/>
        <v>ST_Juv_01_C09</v>
      </c>
      <c r="J139" t="s">
        <v>419</v>
      </c>
      <c r="L139">
        <v>1</v>
      </c>
      <c r="M139" t="s">
        <v>424</v>
      </c>
    </row>
    <row r="140" spans="1:13" x14ac:dyDescent="0.25">
      <c r="A140" t="s">
        <v>215</v>
      </c>
      <c r="B140" s="60">
        <v>44999</v>
      </c>
      <c r="C140" t="s">
        <v>214</v>
      </c>
      <c r="D140">
        <v>3</v>
      </c>
      <c r="E140">
        <v>1327.4770000000001</v>
      </c>
      <c r="F140">
        <v>7.2000000000000005E-4</v>
      </c>
      <c r="G140" t="s">
        <v>337</v>
      </c>
      <c r="H140" t="s">
        <v>133</v>
      </c>
      <c r="I140" t="str">
        <f t="shared" si="2"/>
        <v>ST_Juv_01_C10</v>
      </c>
      <c r="J140" t="s">
        <v>529</v>
      </c>
      <c r="L140">
        <v>1</v>
      </c>
      <c r="M140" t="s">
        <v>424</v>
      </c>
    </row>
    <row r="141" spans="1:13" x14ac:dyDescent="0.25">
      <c r="A141" t="s">
        <v>215</v>
      </c>
      <c r="B141" s="60">
        <v>44999</v>
      </c>
      <c r="C141" t="s">
        <v>214</v>
      </c>
      <c r="D141">
        <v>4</v>
      </c>
      <c r="E141">
        <v>953.51199999999994</v>
      </c>
      <c r="F141">
        <v>4.6999999999999999E-4</v>
      </c>
      <c r="G141" t="s">
        <v>337</v>
      </c>
      <c r="H141" t="s">
        <v>134</v>
      </c>
      <c r="I141" t="str">
        <f t="shared" si="2"/>
        <v>ST_Juv_01_C11</v>
      </c>
      <c r="J141" t="s">
        <v>529</v>
      </c>
      <c r="L141">
        <v>1</v>
      </c>
      <c r="M141" t="s">
        <v>424</v>
      </c>
    </row>
    <row r="142" spans="1:13" x14ac:dyDescent="0.25">
      <c r="A142" t="s">
        <v>215</v>
      </c>
      <c r="B142" s="60">
        <v>44999</v>
      </c>
      <c r="C142" t="s">
        <v>214</v>
      </c>
      <c r="D142">
        <v>5</v>
      </c>
      <c r="E142">
        <v>377.173</v>
      </c>
      <c r="F142">
        <v>2.0000000000000002E-5</v>
      </c>
      <c r="G142" t="s">
        <v>427</v>
      </c>
      <c r="H142" t="s">
        <v>120</v>
      </c>
      <c r="I142" t="str">
        <f t="shared" si="2"/>
        <v>PB_C_02_A12</v>
      </c>
      <c r="J142" t="s">
        <v>420</v>
      </c>
      <c r="L142">
        <v>1</v>
      </c>
      <c r="M142" t="s">
        <v>423</v>
      </c>
    </row>
    <row r="143" spans="1:13" x14ac:dyDescent="0.25">
      <c r="A143" t="s">
        <v>217</v>
      </c>
      <c r="B143" s="60">
        <v>44999</v>
      </c>
      <c r="C143" t="s">
        <v>216</v>
      </c>
      <c r="D143">
        <v>1</v>
      </c>
      <c r="E143">
        <v>2628.7440000000001</v>
      </c>
      <c r="F143">
        <v>3.3500000000000001E-3</v>
      </c>
      <c r="G143" t="s">
        <v>337</v>
      </c>
      <c r="H143" t="s">
        <v>135</v>
      </c>
      <c r="I143" t="str">
        <f t="shared" si="2"/>
        <v>ST_Juv_01_C12</v>
      </c>
      <c r="J143" t="s">
        <v>418</v>
      </c>
      <c r="L143">
        <v>1</v>
      </c>
      <c r="M143" t="s">
        <v>424</v>
      </c>
    </row>
    <row r="144" spans="1:13" x14ac:dyDescent="0.25">
      <c r="A144" t="s">
        <v>217</v>
      </c>
      <c r="B144" s="60">
        <v>44999</v>
      </c>
      <c r="C144" t="s">
        <v>216</v>
      </c>
      <c r="D144">
        <v>2</v>
      </c>
      <c r="E144">
        <v>1941.596</v>
      </c>
      <c r="F144">
        <v>4.4900000000000001E-3</v>
      </c>
      <c r="G144" t="s">
        <v>337</v>
      </c>
      <c r="H144" t="s">
        <v>372</v>
      </c>
      <c r="I144" t="str">
        <f t="shared" si="2"/>
        <v>ST_Juv_01_D01</v>
      </c>
      <c r="J144" t="s">
        <v>419</v>
      </c>
      <c r="L144">
        <v>1</v>
      </c>
      <c r="M144" t="s">
        <v>424</v>
      </c>
    </row>
    <row r="145" spans="1:13" x14ac:dyDescent="0.25">
      <c r="A145" t="s">
        <v>217</v>
      </c>
      <c r="B145" s="60">
        <v>44999</v>
      </c>
      <c r="C145" t="s">
        <v>216</v>
      </c>
      <c r="D145">
        <v>3</v>
      </c>
      <c r="E145">
        <v>1160.973</v>
      </c>
      <c r="F145">
        <v>1.9400000000000001E-3</v>
      </c>
      <c r="G145" t="s">
        <v>337</v>
      </c>
      <c r="H145" t="s">
        <v>374</v>
      </c>
      <c r="I145" t="str">
        <f t="shared" si="2"/>
        <v>ST_Juv_01_D02</v>
      </c>
      <c r="J145" t="s">
        <v>529</v>
      </c>
      <c r="L145">
        <v>1</v>
      </c>
      <c r="M145" t="s">
        <v>424</v>
      </c>
    </row>
    <row r="146" spans="1:13" x14ac:dyDescent="0.25">
      <c r="A146" t="s">
        <v>217</v>
      </c>
      <c r="B146" s="60">
        <v>44999</v>
      </c>
      <c r="C146" t="s">
        <v>216</v>
      </c>
      <c r="D146">
        <v>4</v>
      </c>
      <c r="E146">
        <v>357.93</v>
      </c>
      <c r="F146">
        <v>4.0000000000000003E-5</v>
      </c>
      <c r="G146" t="s">
        <v>426</v>
      </c>
      <c r="H146" t="s">
        <v>357</v>
      </c>
      <c r="I146" t="str">
        <f t="shared" si="2"/>
        <v>PB_C_A_B04</v>
      </c>
      <c r="J146" t="s">
        <v>420</v>
      </c>
      <c r="L146">
        <v>1</v>
      </c>
      <c r="M146" t="s">
        <v>423</v>
      </c>
    </row>
    <row r="147" spans="1:13" x14ac:dyDescent="0.25">
      <c r="A147" t="s">
        <v>219</v>
      </c>
      <c r="B147" s="60">
        <v>44999</v>
      </c>
      <c r="C147" t="s">
        <v>218</v>
      </c>
      <c r="D147">
        <v>1</v>
      </c>
      <c r="E147">
        <v>3668.2530000000002</v>
      </c>
      <c r="F147">
        <v>2.1900000000000001E-3</v>
      </c>
      <c r="G147" t="s">
        <v>337</v>
      </c>
      <c r="H147" t="s">
        <v>375</v>
      </c>
      <c r="I147" t="str">
        <f t="shared" si="2"/>
        <v>ST_Juv_01_D03</v>
      </c>
      <c r="J147" t="s">
        <v>418</v>
      </c>
      <c r="L147">
        <v>1</v>
      </c>
      <c r="M147" t="s">
        <v>424</v>
      </c>
    </row>
    <row r="148" spans="1:13" x14ac:dyDescent="0.25">
      <c r="A148" t="s">
        <v>219</v>
      </c>
      <c r="B148" s="60">
        <v>44999</v>
      </c>
      <c r="C148" t="s">
        <v>218</v>
      </c>
      <c r="D148">
        <v>2</v>
      </c>
      <c r="E148">
        <v>2605.98</v>
      </c>
      <c r="F148">
        <v>2.8400000000000001E-3</v>
      </c>
      <c r="G148" t="s">
        <v>337</v>
      </c>
      <c r="H148" t="s">
        <v>376</v>
      </c>
      <c r="I148" t="str">
        <f t="shared" si="2"/>
        <v>ST_Juv_01_D04</v>
      </c>
      <c r="J148" t="s">
        <v>419</v>
      </c>
      <c r="L148">
        <v>1</v>
      </c>
      <c r="M148" t="s">
        <v>424</v>
      </c>
    </row>
    <row r="149" spans="1:13" x14ac:dyDescent="0.25">
      <c r="A149" t="s">
        <v>219</v>
      </c>
      <c r="B149" s="60">
        <v>44999</v>
      </c>
      <c r="C149" t="s">
        <v>218</v>
      </c>
      <c r="D149">
        <v>3</v>
      </c>
      <c r="E149">
        <v>1918.2059999999999</v>
      </c>
      <c r="F149">
        <v>2.2699999999999999E-3</v>
      </c>
      <c r="G149" t="s">
        <v>337</v>
      </c>
      <c r="H149" t="s">
        <v>377</v>
      </c>
      <c r="I149" t="str">
        <f t="shared" si="2"/>
        <v>ST_Juv_01_D05</v>
      </c>
      <c r="J149" t="s">
        <v>529</v>
      </c>
      <c r="L149">
        <v>1</v>
      </c>
      <c r="M149" t="s">
        <v>424</v>
      </c>
    </row>
    <row r="150" spans="1:13" x14ac:dyDescent="0.25">
      <c r="A150" t="s">
        <v>219</v>
      </c>
      <c r="B150" s="60">
        <v>44999</v>
      </c>
      <c r="C150" t="s">
        <v>218</v>
      </c>
      <c r="D150">
        <v>4</v>
      </c>
      <c r="E150">
        <v>1169.1600000000001</v>
      </c>
      <c r="F150">
        <v>6.4000000000000005E-4</v>
      </c>
      <c r="G150" t="s">
        <v>337</v>
      </c>
      <c r="H150" t="s">
        <v>379</v>
      </c>
      <c r="I150" t="str">
        <f t="shared" si="2"/>
        <v>ST_Juv_01_D06</v>
      </c>
      <c r="J150" t="s">
        <v>529</v>
      </c>
      <c r="L150">
        <v>1</v>
      </c>
      <c r="M150" t="s">
        <v>424</v>
      </c>
    </row>
    <row r="151" spans="1:13" x14ac:dyDescent="0.25">
      <c r="A151" t="s">
        <v>219</v>
      </c>
      <c r="B151" s="60">
        <v>44999</v>
      </c>
      <c r="C151" t="s">
        <v>218</v>
      </c>
      <c r="D151">
        <v>5</v>
      </c>
      <c r="E151">
        <v>408.39499999999998</v>
      </c>
      <c r="F151">
        <v>1.0000000000000001E-5</v>
      </c>
      <c r="G151" t="s">
        <v>426</v>
      </c>
      <c r="H151" t="s">
        <v>358</v>
      </c>
      <c r="I151" t="str">
        <f t="shared" si="2"/>
        <v>PB_C_A_B05</v>
      </c>
      <c r="J151" t="s">
        <v>420</v>
      </c>
      <c r="L151">
        <v>1</v>
      </c>
      <c r="M151" t="s">
        <v>423</v>
      </c>
    </row>
    <row r="152" spans="1:13" x14ac:dyDescent="0.25">
      <c r="A152" t="s">
        <v>221</v>
      </c>
      <c r="B152" s="60">
        <v>44999</v>
      </c>
      <c r="C152" t="s">
        <v>220</v>
      </c>
      <c r="D152">
        <v>1</v>
      </c>
      <c r="E152">
        <v>2994.3110000000001</v>
      </c>
      <c r="F152">
        <v>2.9999999999999997E-4</v>
      </c>
      <c r="G152" t="s">
        <v>337</v>
      </c>
      <c r="H152" t="s">
        <v>380</v>
      </c>
      <c r="I152" t="str">
        <f t="shared" si="2"/>
        <v>ST_Juv_01_D07</v>
      </c>
      <c r="J152" t="s">
        <v>418</v>
      </c>
      <c r="L152">
        <v>1</v>
      </c>
      <c r="M152" t="s">
        <v>424</v>
      </c>
    </row>
    <row r="153" spans="1:13" x14ac:dyDescent="0.25">
      <c r="A153" t="s">
        <v>221</v>
      </c>
      <c r="B153" s="60">
        <v>44999</v>
      </c>
      <c r="C153" t="s">
        <v>220</v>
      </c>
      <c r="D153">
        <v>2</v>
      </c>
      <c r="E153">
        <v>1561.778</v>
      </c>
      <c r="F153">
        <v>6.6E-4</v>
      </c>
      <c r="G153" t="s">
        <v>337</v>
      </c>
      <c r="H153" t="s">
        <v>381</v>
      </c>
      <c r="I153" t="str">
        <f t="shared" si="2"/>
        <v>ST_Juv_01_D08</v>
      </c>
      <c r="J153" t="s">
        <v>419</v>
      </c>
      <c r="L153">
        <v>1</v>
      </c>
      <c r="M153" t="s">
        <v>424</v>
      </c>
    </row>
    <row r="154" spans="1:13" x14ac:dyDescent="0.25">
      <c r="A154" t="s">
        <v>221</v>
      </c>
      <c r="B154" s="60">
        <v>44999</v>
      </c>
      <c r="C154" t="s">
        <v>220</v>
      </c>
      <c r="D154">
        <v>3</v>
      </c>
      <c r="E154">
        <v>1005.527</v>
      </c>
      <c r="F154">
        <v>6.2E-4</v>
      </c>
      <c r="G154" t="s">
        <v>337</v>
      </c>
      <c r="H154" t="s">
        <v>382</v>
      </c>
      <c r="I154" t="str">
        <f t="shared" si="2"/>
        <v>ST_Juv_01_D09</v>
      </c>
      <c r="J154" t="s">
        <v>529</v>
      </c>
      <c r="L154">
        <v>1</v>
      </c>
      <c r="M154" t="s">
        <v>424</v>
      </c>
    </row>
    <row r="155" spans="1:13" x14ac:dyDescent="0.25">
      <c r="A155" t="s">
        <v>221</v>
      </c>
      <c r="B155" s="60">
        <v>44999</v>
      </c>
      <c r="C155" t="s">
        <v>220</v>
      </c>
      <c r="D155">
        <v>4</v>
      </c>
      <c r="E155">
        <v>396.65300000000002</v>
      </c>
      <c r="F155">
        <v>9.0000000000000006E-5</v>
      </c>
      <c r="G155" t="s">
        <v>426</v>
      </c>
      <c r="H155" t="s">
        <v>400</v>
      </c>
      <c r="I155" t="str">
        <f t="shared" si="2"/>
        <v>PB_C_A_B06</v>
      </c>
      <c r="J155" t="s">
        <v>420</v>
      </c>
      <c r="L155">
        <v>1</v>
      </c>
      <c r="M155" t="s">
        <v>423</v>
      </c>
    </row>
    <row r="156" spans="1:13" x14ac:dyDescent="0.25">
      <c r="A156" t="s">
        <v>222</v>
      </c>
      <c r="B156" s="60">
        <v>45000</v>
      </c>
      <c r="C156" t="s">
        <v>223</v>
      </c>
      <c r="D156">
        <v>1</v>
      </c>
      <c r="E156">
        <v>6143.7520000000004</v>
      </c>
      <c r="F156">
        <v>2.47E-3</v>
      </c>
      <c r="G156" t="s">
        <v>336</v>
      </c>
      <c r="H156" t="s">
        <v>342</v>
      </c>
      <c r="I156" t="str">
        <f t="shared" si="2"/>
        <v>LT_AD_01_A01</v>
      </c>
      <c r="J156" t="s">
        <v>418</v>
      </c>
      <c r="L156">
        <v>1</v>
      </c>
      <c r="M156" t="s">
        <v>424</v>
      </c>
    </row>
    <row r="157" spans="1:13" x14ac:dyDescent="0.25">
      <c r="A157" t="s">
        <v>222</v>
      </c>
      <c r="B157" s="60">
        <v>45000</v>
      </c>
      <c r="C157" t="s">
        <v>223</v>
      </c>
      <c r="D157">
        <v>2</v>
      </c>
      <c r="E157">
        <v>3630.1880000000001</v>
      </c>
      <c r="F157">
        <v>2.8E-3</v>
      </c>
      <c r="G157" t="s">
        <v>336</v>
      </c>
      <c r="H157" t="s">
        <v>343</v>
      </c>
      <c r="I157" t="str">
        <f t="shared" si="2"/>
        <v>LT_AD_01_A02</v>
      </c>
      <c r="J157" t="s">
        <v>419</v>
      </c>
      <c r="L157">
        <v>1</v>
      </c>
      <c r="M157" t="s">
        <v>424</v>
      </c>
    </row>
    <row r="158" spans="1:13" x14ac:dyDescent="0.25">
      <c r="A158" t="s">
        <v>222</v>
      </c>
      <c r="B158" s="60">
        <v>45000</v>
      </c>
      <c r="C158" t="s">
        <v>223</v>
      </c>
      <c r="D158">
        <v>3</v>
      </c>
      <c r="E158">
        <v>3201.9009999999998</v>
      </c>
      <c r="F158">
        <v>2.5899999999999999E-3</v>
      </c>
      <c r="G158" t="s">
        <v>336</v>
      </c>
      <c r="H158" t="s">
        <v>344</v>
      </c>
      <c r="I158" t="str">
        <f t="shared" si="2"/>
        <v>LT_AD_01_A03</v>
      </c>
      <c r="J158" t="s">
        <v>529</v>
      </c>
      <c r="L158">
        <v>1</v>
      </c>
      <c r="M158" t="s">
        <v>424</v>
      </c>
    </row>
    <row r="159" spans="1:13" x14ac:dyDescent="0.25">
      <c r="A159" t="s">
        <v>222</v>
      </c>
      <c r="B159" s="60">
        <v>45000</v>
      </c>
      <c r="C159" t="s">
        <v>223</v>
      </c>
      <c r="D159">
        <v>4</v>
      </c>
      <c r="E159">
        <v>2893.3339999999998</v>
      </c>
      <c r="F159">
        <v>2.63E-3</v>
      </c>
      <c r="G159" t="s">
        <v>336</v>
      </c>
      <c r="H159" t="s">
        <v>345</v>
      </c>
      <c r="I159" t="str">
        <f t="shared" si="2"/>
        <v>LT_AD_01_A04</v>
      </c>
      <c r="J159" t="s">
        <v>529</v>
      </c>
      <c r="L159">
        <v>1</v>
      </c>
      <c r="M159" t="s">
        <v>424</v>
      </c>
    </row>
    <row r="160" spans="1:13" x14ac:dyDescent="0.25">
      <c r="A160" t="s">
        <v>222</v>
      </c>
      <c r="B160" s="60">
        <v>45000</v>
      </c>
      <c r="C160" t="s">
        <v>223</v>
      </c>
      <c r="D160">
        <v>5</v>
      </c>
      <c r="E160">
        <v>2443.4140000000002</v>
      </c>
      <c r="F160">
        <v>1.14E-3</v>
      </c>
      <c r="G160" t="s">
        <v>336</v>
      </c>
      <c r="H160" t="s">
        <v>346</v>
      </c>
      <c r="I160" t="str">
        <f t="shared" si="2"/>
        <v>LT_AD_01_A05</v>
      </c>
      <c r="J160" t="s">
        <v>529</v>
      </c>
      <c r="L160">
        <v>1</v>
      </c>
      <c r="M160" t="s">
        <v>424</v>
      </c>
    </row>
    <row r="161" spans="1:13" x14ac:dyDescent="0.25">
      <c r="A161" t="s">
        <v>222</v>
      </c>
      <c r="B161" s="60">
        <v>45000</v>
      </c>
      <c r="C161" t="s">
        <v>223</v>
      </c>
      <c r="D161">
        <v>6</v>
      </c>
      <c r="E161">
        <v>2268.7710000000002</v>
      </c>
      <c r="F161">
        <v>8.0999999999999996E-4</v>
      </c>
      <c r="G161" t="s">
        <v>336</v>
      </c>
      <c r="H161" t="s">
        <v>348</v>
      </c>
      <c r="I161" t="str">
        <f t="shared" si="2"/>
        <v>LT_AD_01_A06</v>
      </c>
      <c r="J161" t="s">
        <v>529</v>
      </c>
      <c r="L161">
        <v>1</v>
      </c>
      <c r="M161" t="s">
        <v>424</v>
      </c>
    </row>
    <row r="162" spans="1:13" x14ac:dyDescent="0.25">
      <c r="A162" t="s">
        <v>222</v>
      </c>
      <c r="B162" s="60">
        <v>45000</v>
      </c>
      <c r="C162" t="s">
        <v>223</v>
      </c>
      <c r="D162">
        <v>7</v>
      </c>
      <c r="E162">
        <v>2078.5569999999998</v>
      </c>
      <c r="F162">
        <v>1.17E-3</v>
      </c>
      <c r="G162" t="s">
        <v>336</v>
      </c>
      <c r="H162" t="s">
        <v>349</v>
      </c>
      <c r="I162" t="str">
        <f t="shared" si="2"/>
        <v>LT_AD_01_A07</v>
      </c>
      <c r="J162" t="s">
        <v>529</v>
      </c>
      <c r="L162">
        <v>1</v>
      </c>
      <c r="M162" t="s">
        <v>424</v>
      </c>
    </row>
    <row r="163" spans="1:13" x14ac:dyDescent="0.25">
      <c r="A163" t="s">
        <v>222</v>
      </c>
      <c r="B163" s="60">
        <v>45000</v>
      </c>
      <c r="C163" t="s">
        <v>223</v>
      </c>
      <c r="D163">
        <v>8</v>
      </c>
      <c r="E163">
        <v>1796.32</v>
      </c>
      <c r="F163">
        <v>8.9999999999999998E-4</v>
      </c>
      <c r="G163" t="s">
        <v>336</v>
      </c>
      <c r="H163" t="s">
        <v>350</v>
      </c>
      <c r="I163" t="str">
        <f t="shared" si="2"/>
        <v>LT_AD_01_A08</v>
      </c>
      <c r="J163" t="s">
        <v>529</v>
      </c>
      <c r="L163">
        <v>1</v>
      </c>
      <c r="M163" t="s">
        <v>424</v>
      </c>
    </row>
    <row r="164" spans="1:13" x14ac:dyDescent="0.25">
      <c r="A164" t="s">
        <v>222</v>
      </c>
      <c r="B164" s="60">
        <v>45000</v>
      </c>
      <c r="C164" t="s">
        <v>223</v>
      </c>
      <c r="D164">
        <v>9</v>
      </c>
      <c r="E164">
        <v>1570.204</v>
      </c>
      <c r="F164">
        <v>1.1299999999999999E-3</v>
      </c>
      <c r="G164" t="s">
        <v>336</v>
      </c>
      <c r="H164" t="s">
        <v>351</v>
      </c>
      <c r="I164" t="str">
        <f t="shared" si="2"/>
        <v>LT_AD_01_A09</v>
      </c>
      <c r="J164" t="s">
        <v>529</v>
      </c>
      <c r="L164">
        <v>1</v>
      </c>
      <c r="M164" t="s">
        <v>424</v>
      </c>
    </row>
    <row r="165" spans="1:13" x14ac:dyDescent="0.25">
      <c r="A165" t="s">
        <v>222</v>
      </c>
      <c r="B165" s="60">
        <v>45000</v>
      </c>
      <c r="C165" t="s">
        <v>223</v>
      </c>
      <c r="D165">
        <v>10</v>
      </c>
      <c r="E165">
        <v>1294.7750000000001</v>
      </c>
      <c r="F165">
        <v>8.9999999999999998E-4</v>
      </c>
      <c r="G165" t="s">
        <v>336</v>
      </c>
      <c r="H165" t="s">
        <v>116</v>
      </c>
      <c r="I165" t="str">
        <f t="shared" si="2"/>
        <v>LT_AD_01_A10</v>
      </c>
      <c r="J165" t="s">
        <v>529</v>
      </c>
      <c r="L165">
        <v>1</v>
      </c>
      <c r="M165" t="s">
        <v>424</v>
      </c>
    </row>
    <row r="166" spans="1:13" x14ac:dyDescent="0.25">
      <c r="A166" t="s">
        <v>222</v>
      </c>
      <c r="B166" s="60">
        <v>45000</v>
      </c>
      <c r="C166" t="s">
        <v>223</v>
      </c>
      <c r="D166">
        <v>11</v>
      </c>
      <c r="E166">
        <v>966.77800000000002</v>
      </c>
      <c r="F166">
        <v>6.0999999999999997E-4</v>
      </c>
      <c r="G166" t="s">
        <v>336</v>
      </c>
      <c r="H166" t="s">
        <v>119</v>
      </c>
      <c r="I166" t="str">
        <f t="shared" si="2"/>
        <v>LT_AD_01_A11</v>
      </c>
      <c r="J166" t="s">
        <v>529</v>
      </c>
      <c r="L166">
        <v>1</v>
      </c>
      <c r="M166" t="s">
        <v>424</v>
      </c>
    </row>
    <row r="167" spans="1:13" x14ac:dyDescent="0.25">
      <c r="A167" t="s">
        <v>222</v>
      </c>
      <c r="B167" s="60">
        <v>45000</v>
      </c>
      <c r="C167" t="s">
        <v>223</v>
      </c>
      <c r="D167">
        <v>12</v>
      </c>
      <c r="E167">
        <v>340.13900000000001</v>
      </c>
      <c r="F167">
        <v>1.7000000000000001E-4</v>
      </c>
      <c r="G167" t="s">
        <v>426</v>
      </c>
      <c r="H167" t="s">
        <v>372</v>
      </c>
      <c r="I167" t="str">
        <f t="shared" si="2"/>
        <v>PB_C_A_D01</v>
      </c>
      <c r="J167" t="s">
        <v>420</v>
      </c>
      <c r="L167">
        <v>1</v>
      </c>
      <c r="M167" t="s">
        <v>423</v>
      </c>
    </row>
    <row r="168" spans="1:13" x14ac:dyDescent="0.25">
      <c r="A168" t="s">
        <v>225</v>
      </c>
      <c r="B168" s="60">
        <v>45000</v>
      </c>
      <c r="C168" t="s">
        <v>224</v>
      </c>
      <c r="D168">
        <v>1</v>
      </c>
      <c r="E168">
        <v>5963.4660000000003</v>
      </c>
      <c r="F168">
        <v>3.5799999999999998E-3</v>
      </c>
      <c r="G168" t="s">
        <v>336</v>
      </c>
      <c r="H168" t="s">
        <v>120</v>
      </c>
      <c r="I168" t="str">
        <f t="shared" si="2"/>
        <v>LT_AD_01_A12</v>
      </c>
      <c r="J168" t="s">
        <v>418</v>
      </c>
      <c r="L168">
        <v>1</v>
      </c>
      <c r="M168" t="s">
        <v>424</v>
      </c>
    </row>
    <row r="169" spans="1:13" x14ac:dyDescent="0.25">
      <c r="A169" t="s">
        <v>225</v>
      </c>
      <c r="B169" s="60">
        <v>45000</v>
      </c>
      <c r="C169" t="s">
        <v>224</v>
      </c>
      <c r="D169">
        <v>2</v>
      </c>
      <c r="E169">
        <v>3817.1419999999998</v>
      </c>
      <c r="F169">
        <v>2.8999999999999998E-3</v>
      </c>
      <c r="G169" t="s">
        <v>336</v>
      </c>
      <c r="H169" t="s">
        <v>353</v>
      </c>
      <c r="I169" t="str">
        <f t="shared" si="2"/>
        <v>LT_AD_01_B01</v>
      </c>
      <c r="J169" t="s">
        <v>419</v>
      </c>
      <c r="L169">
        <v>1</v>
      </c>
      <c r="M169" t="s">
        <v>424</v>
      </c>
    </row>
    <row r="170" spans="1:13" x14ac:dyDescent="0.25">
      <c r="A170" t="s">
        <v>225</v>
      </c>
      <c r="B170" s="60">
        <v>45000</v>
      </c>
      <c r="C170" t="s">
        <v>224</v>
      </c>
      <c r="D170">
        <v>3</v>
      </c>
      <c r="E170">
        <v>2978.8209999999999</v>
      </c>
      <c r="F170">
        <v>3.0400000000000002E-3</v>
      </c>
      <c r="G170" t="s">
        <v>336</v>
      </c>
      <c r="H170" t="s">
        <v>355</v>
      </c>
      <c r="I170" t="str">
        <f t="shared" si="2"/>
        <v>LT_AD_01_B02</v>
      </c>
      <c r="J170" t="s">
        <v>529</v>
      </c>
      <c r="L170">
        <v>1</v>
      </c>
      <c r="M170" t="s">
        <v>424</v>
      </c>
    </row>
    <row r="171" spans="1:13" x14ac:dyDescent="0.25">
      <c r="A171" t="s">
        <v>225</v>
      </c>
      <c r="B171" s="60">
        <v>45000</v>
      </c>
      <c r="C171" t="s">
        <v>224</v>
      </c>
      <c r="D171">
        <v>4</v>
      </c>
      <c r="E171">
        <v>2836.277</v>
      </c>
      <c r="F171">
        <v>2.4499999999999999E-3</v>
      </c>
      <c r="G171" t="s">
        <v>336</v>
      </c>
      <c r="H171" t="s">
        <v>356</v>
      </c>
      <c r="I171" t="str">
        <f t="shared" si="2"/>
        <v>LT_AD_01_B03</v>
      </c>
      <c r="J171" t="s">
        <v>529</v>
      </c>
      <c r="L171">
        <v>1</v>
      </c>
      <c r="M171" t="s">
        <v>424</v>
      </c>
    </row>
    <row r="172" spans="1:13" x14ac:dyDescent="0.25">
      <c r="A172" t="s">
        <v>225</v>
      </c>
      <c r="B172" s="60">
        <v>45000</v>
      </c>
      <c r="C172" t="s">
        <v>224</v>
      </c>
      <c r="D172">
        <v>5</v>
      </c>
      <c r="E172">
        <v>2572.6019999999999</v>
      </c>
      <c r="F172">
        <v>2.6199999999999999E-3</v>
      </c>
      <c r="G172" t="s">
        <v>336</v>
      </c>
      <c r="H172" t="s">
        <v>357</v>
      </c>
      <c r="I172" t="str">
        <f t="shared" si="2"/>
        <v>LT_AD_01_B04</v>
      </c>
      <c r="J172" t="s">
        <v>529</v>
      </c>
      <c r="L172">
        <v>1</v>
      </c>
      <c r="M172" t="s">
        <v>424</v>
      </c>
    </row>
    <row r="173" spans="1:13" x14ac:dyDescent="0.25">
      <c r="A173" t="s">
        <v>225</v>
      </c>
      <c r="B173" s="60">
        <v>45000</v>
      </c>
      <c r="C173" t="s">
        <v>224</v>
      </c>
      <c r="D173">
        <v>6</v>
      </c>
      <c r="E173">
        <v>2231.0450000000001</v>
      </c>
      <c r="F173">
        <v>2.32E-3</v>
      </c>
      <c r="G173" t="s">
        <v>336</v>
      </c>
      <c r="H173" t="s">
        <v>358</v>
      </c>
      <c r="I173" t="str">
        <f t="shared" si="2"/>
        <v>LT_AD_01_B05</v>
      </c>
      <c r="J173" t="s">
        <v>529</v>
      </c>
      <c r="L173">
        <v>1</v>
      </c>
      <c r="M173" t="s">
        <v>424</v>
      </c>
    </row>
    <row r="174" spans="1:13" x14ac:dyDescent="0.25">
      <c r="A174" t="s">
        <v>225</v>
      </c>
      <c r="B174" s="60">
        <v>45000</v>
      </c>
      <c r="C174" t="s">
        <v>224</v>
      </c>
      <c r="D174">
        <v>7</v>
      </c>
      <c r="E174">
        <v>1880.787</v>
      </c>
      <c r="F174">
        <v>1.4400000000000001E-3</v>
      </c>
      <c r="G174" t="s">
        <v>336</v>
      </c>
      <c r="H174" t="s">
        <v>400</v>
      </c>
      <c r="I174" t="str">
        <f t="shared" si="2"/>
        <v>LT_AD_01_B06</v>
      </c>
      <c r="J174" t="s">
        <v>529</v>
      </c>
      <c r="L174">
        <v>1</v>
      </c>
      <c r="M174" t="s">
        <v>424</v>
      </c>
    </row>
    <row r="175" spans="1:13" x14ac:dyDescent="0.25">
      <c r="A175" t="s">
        <v>225</v>
      </c>
      <c r="B175" s="60">
        <v>45000</v>
      </c>
      <c r="C175" t="s">
        <v>224</v>
      </c>
      <c r="D175">
        <v>8</v>
      </c>
      <c r="E175">
        <v>1689.903</v>
      </c>
      <c r="F175">
        <v>9.7000000000000005E-4</v>
      </c>
      <c r="G175" t="s">
        <v>336</v>
      </c>
      <c r="H175" t="s">
        <v>360</v>
      </c>
      <c r="I175" t="str">
        <f t="shared" si="2"/>
        <v>LT_AD_01_B07</v>
      </c>
      <c r="J175" t="s">
        <v>529</v>
      </c>
      <c r="L175">
        <v>1</v>
      </c>
      <c r="M175" t="s">
        <v>424</v>
      </c>
    </row>
    <row r="176" spans="1:13" x14ac:dyDescent="0.25">
      <c r="A176" t="s">
        <v>225</v>
      </c>
      <c r="B176" s="60">
        <v>45000</v>
      </c>
      <c r="C176" t="s">
        <v>224</v>
      </c>
      <c r="D176">
        <v>9</v>
      </c>
      <c r="E176">
        <v>1467.53</v>
      </c>
      <c r="F176">
        <v>9.7000000000000005E-4</v>
      </c>
      <c r="G176" t="s">
        <v>336</v>
      </c>
      <c r="H176" t="s">
        <v>361</v>
      </c>
      <c r="I176" t="str">
        <f t="shared" si="2"/>
        <v>LT_AD_01_B08</v>
      </c>
      <c r="J176" t="s">
        <v>529</v>
      </c>
      <c r="L176">
        <v>1</v>
      </c>
      <c r="M176" t="s">
        <v>424</v>
      </c>
    </row>
    <row r="177" spans="1:13" x14ac:dyDescent="0.25">
      <c r="A177" t="s">
        <v>225</v>
      </c>
      <c r="B177" s="60">
        <v>45000</v>
      </c>
      <c r="C177" t="s">
        <v>224</v>
      </c>
      <c r="D177">
        <v>10</v>
      </c>
      <c r="E177">
        <v>1057.7950000000001</v>
      </c>
      <c r="F177">
        <v>4.4999999999999999E-4</v>
      </c>
      <c r="G177" t="s">
        <v>336</v>
      </c>
      <c r="H177" t="s">
        <v>362</v>
      </c>
      <c r="I177" t="str">
        <f t="shared" si="2"/>
        <v>LT_AD_01_B09</v>
      </c>
      <c r="J177" t="s">
        <v>529</v>
      </c>
      <c r="L177">
        <v>1</v>
      </c>
      <c r="M177" t="s">
        <v>424</v>
      </c>
    </row>
    <row r="178" spans="1:13" x14ac:dyDescent="0.25">
      <c r="A178" t="s">
        <v>225</v>
      </c>
      <c r="B178" s="60">
        <v>45000</v>
      </c>
      <c r="C178" t="s">
        <v>224</v>
      </c>
      <c r="D178">
        <v>11</v>
      </c>
      <c r="E178">
        <v>848.07799999999997</v>
      </c>
      <c r="F178">
        <v>3.6000000000000002E-4</v>
      </c>
      <c r="G178" t="s">
        <v>336</v>
      </c>
      <c r="H178" t="s">
        <v>139</v>
      </c>
      <c r="I178" t="str">
        <f t="shared" si="2"/>
        <v>LT_AD_01_B10</v>
      </c>
      <c r="J178" t="s">
        <v>529</v>
      </c>
      <c r="L178">
        <v>1</v>
      </c>
      <c r="M178" t="s">
        <v>424</v>
      </c>
    </row>
    <row r="179" spans="1:13" x14ac:dyDescent="0.25">
      <c r="A179" t="s">
        <v>225</v>
      </c>
      <c r="B179" s="60">
        <v>45000</v>
      </c>
      <c r="C179" t="s">
        <v>224</v>
      </c>
      <c r="D179">
        <v>12</v>
      </c>
      <c r="G179" t="s">
        <v>112</v>
      </c>
      <c r="H179" t="s">
        <v>112</v>
      </c>
      <c r="I179" t="str">
        <f t="shared" si="2"/>
        <v>NA_NA</v>
      </c>
      <c r="K179" t="s">
        <v>164</v>
      </c>
      <c r="L179">
        <v>1</v>
      </c>
      <c r="M179" t="s">
        <v>424</v>
      </c>
    </row>
    <row r="180" spans="1:13" x14ac:dyDescent="0.25">
      <c r="A180" t="s">
        <v>226</v>
      </c>
      <c r="B180" s="60">
        <v>45000</v>
      </c>
      <c r="C180" t="s">
        <v>227</v>
      </c>
      <c r="D180">
        <v>1</v>
      </c>
      <c r="E180">
        <v>5682.7330000000002</v>
      </c>
      <c r="F180">
        <v>3.13E-3</v>
      </c>
      <c r="G180" t="s">
        <v>336</v>
      </c>
      <c r="H180" t="s">
        <v>133</v>
      </c>
      <c r="I180" t="str">
        <f t="shared" si="2"/>
        <v>LT_AD_01_C10</v>
      </c>
      <c r="J180" t="s">
        <v>418</v>
      </c>
      <c r="L180">
        <v>1</v>
      </c>
      <c r="M180" t="s">
        <v>424</v>
      </c>
    </row>
    <row r="181" spans="1:13" x14ac:dyDescent="0.25">
      <c r="A181" t="s">
        <v>226</v>
      </c>
      <c r="B181" s="60">
        <v>45000</v>
      </c>
      <c r="C181" t="s">
        <v>227</v>
      </c>
      <c r="D181">
        <v>2</v>
      </c>
      <c r="E181">
        <v>3790.732</v>
      </c>
      <c r="F181">
        <v>3.5699999999999998E-3</v>
      </c>
      <c r="G181" t="s">
        <v>336</v>
      </c>
      <c r="H181" t="s">
        <v>134</v>
      </c>
      <c r="I181" t="str">
        <f t="shared" si="2"/>
        <v>LT_AD_01_C11</v>
      </c>
      <c r="J181" t="s">
        <v>419</v>
      </c>
      <c r="L181">
        <v>1</v>
      </c>
      <c r="M181" t="s">
        <v>424</v>
      </c>
    </row>
    <row r="182" spans="1:13" x14ac:dyDescent="0.25">
      <c r="A182" t="s">
        <v>226</v>
      </c>
      <c r="B182" s="60">
        <v>45000</v>
      </c>
      <c r="C182" t="s">
        <v>227</v>
      </c>
      <c r="D182">
        <v>4</v>
      </c>
      <c r="E182">
        <v>2467.009</v>
      </c>
      <c r="F182">
        <v>1.1100000000000001E-3</v>
      </c>
      <c r="G182" t="s">
        <v>336</v>
      </c>
      <c r="H182" t="s">
        <v>372</v>
      </c>
      <c r="I182" t="str">
        <f t="shared" si="2"/>
        <v>LT_AD_01_D01</v>
      </c>
      <c r="J182" t="s">
        <v>529</v>
      </c>
      <c r="L182">
        <v>1</v>
      </c>
      <c r="M182" t="s">
        <v>424</v>
      </c>
    </row>
    <row r="183" spans="1:13" x14ac:dyDescent="0.25">
      <c r="A183" t="s">
        <v>226</v>
      </c>
      <c r="B183" s="60">
        <v>45000</v>
      </c>
      <c r="C183" t="s">
        <v>227</v>
      </c>
      <c r="D183">
        <v>5</v>
      </c>
      <c r="E183">
        <v>2184.4879999999998</v>
      </c>
      <c r="F183">
        <v>1.4599999999999999E-3</v>
      </c>
      <c r="G183" t="s">
        <v>336</v>
      </c>
      <c r="H183" t="s">
        <v>374</v>
      </c>
      <c r="I183" t="str">
        <f t="shared" si="2"/>
        <v>LT_AD_01_D02</v>
      </c>
      <c r="J183" t="s">
        <v>529</v>
      </c>
      <c r="L183">
        <v>1</v>
      </c>
      <c r="M183" t="s">
        <v>424</v>
      </c>
    </row>
    <row r="184" spans="1:13" x14ac:dyDescent="0.25">
      <c r="A184" t="s">
        <v>226</v>
      </c>
      <c r="B184" s="60">
        <v>45000</v>
      </c>
      <c r="C184" t="s">
        <v>227</v>
      </c>
      <c r="D184">
        <v>6</v>
      </c>
      <c r="E184">
        <v>1929.4369999999999</v>
      </c>
      <c r="F184">
        <v>1.3799999999999999E-3</v>
      </c>
      <c r="G184" t="s">
        <v>336</v>
      </c>
      <c r="H184" t="s">
        <v>375</v>
      </c>
      <c r="I184" t="str">
        <f t="shared" si="2"/>
        <v>LT_AD_01_D03</v>
      </c>
      <c r="J184" t="s">
        <v>529</v>
      </c>
      <c r="L184">
        <v>1</v>
      </c>
      <c r="M184" t="s">
        <v>424</v>
      </c>
    </row>
    <row r="185" spans="1:13" x14ac:dyDescent="0.25">
      <c r="A185" t="s">
        <v>226</v>
      </c>
      <c r="B185" s="60">
        <v>45000</v>
      </c>
      <c r="C185" t="s">
        <v>227</v>
      </c>
      <c r="D185">
        <v>7</v>
      </c>
      <c r="E185">
        <v>1705.509</v>
      </c>
      <c r="F185">
        <v>9.1E-4</v>
      </c>
      <c r="G185" t="s">
        <v>336</v>
      </c>
      <c r="H185" t="s">
        <v>376</v>
      </c>
      <c r="I185" t="str">
        <f t="shared" si="2"/>
        <v>LT_AD_01_D04</v>
      </c>
      <c r="J185" t="s">
        <v>529</v>
      </c>
      <c r="L185">
        <v>1</v>
      </c>
      <c r="M185" t="s">
        <v>424</v>
      </c>
    </row>
    <row r="186" spans="1:13" x14ac:dyDescent="0.25">
      <c r="A186" t="s">
        <v>226</v>
      </c>
      <c r="B186" s="60">
        <v>45000</v>
      </c>
      <c r="C186" t="s">
        <v>227</v>
      </c>
      <c r="D186">
        <v>8</v>
      </c>
      <c r="E186">
        <v>1573.204</v>
      </c>
      <c r="F186">
        <v>9.7999999999999997E-4</v>
      </c>
      <c r="G186" t="s">
        <v>336</v>
      </c>
      <c r="H186" t="s">
        <v>377</v>
      </c>
      <c r="I186" t="str">
        <f t="shared" si="2"/>
        <v>LT_AD_01_D05</v>
      </c>
      <c r="J186" t="s">
        <v>529</v>
      </c>
      <c r="L186">
        <v>1</v>
      </c>
      <c r="M186" t="s">
        <v>424</v>
      </c>
    </row>
    <row r="187" spans="1:13" x14ac:dyDescent="0.25">
      <c r="A187" t="s">
        <v>226</v>
      </c>
      <c r="B187" s="60">
        <v>45000</v>
      </c>
      <c r="C187" t="s">
        <v>227</v>
      </c>
      <c r="D187">
        <v>9</v>
      </c>
      <c r="E187">
        <v>1345.3420000000001</v>
      </c>
      <c r="F187">
        <v>8.3000000000000001E-4</v>
      </c>
      <c r="G187" t="s">
        <v>336</v>
      </c>
      <c r="H187" t="s">
        <v>379</v>
      </c>
      <c r="I187" t="str">
        <f t="shared" si="2"/>
        <v>LT_AD_01_D06</v>
      </c>
      <c r="J187" t="s">
        <v>529</v>
      </c>
      <c r="L187">
        <v>1</v>
      </c>
      <c r="M187" t="s">
        <v>424</v>
      </c>
    </row>
    <row r="188" spans="1:13" x14ac:dyDescent="0.25">
      <c r="A188" t="s">
        <v>226</v>
      </c>
      <c r="B188" s="60">
        <v>45000</v>
      </c>
      <c r="C188" t="s">
        <v>227</v>
      </c>
      <c r="D188">
        <v>10</v>
      </c>
      <c r="E188">
        <v>1002.2190000000001</v>
      </c>
      <c r="F188">
        <v>5.9999999999999995E-4</v>
      </c>
      <c r="G188" t="s">
        <v>336</v>
      </c>
      <c r="H188" t="s">
        <v>380</v>
      </c>
      <c r="I188" t="str">
        <f t="shared" si="2"/>
        <v>LT_AD_01_D07</v>
      </c>
      <c r="J188" t="s">
        <v>529</v>
      </c>
      <c r="L188">
        <v>1</v>
      </c>
      <c r="M188" t="s">
        <v>424</v>
      </c>
    </row>
    <row r="189" spans="1:13" x14ac:dyDescent="0.25">
      <c r="A189" t="s">
        <v>226</v>
      </c>
      <c r="B189" s="60">
        <v>45000</v>
      </c>
      <c r="C189" t="s">
        <v>227</v>
      </c>
      <c r="D189">
        <v>11</v>
      </c>
      <c r="E189">
        <v>397.94</v>
      </c>
      <c r="F189">
        <v>4.0000000000000003E-5</v>
      </c>
      <c r="G189" t="s">
        <v>426</v>
      </c>
      <c r="H189" t="s">
        <v>374</v>
      </c>
      <c r="I189" t="str">
        <f t="shared" si="2"/>
        <v>PB_C_A_D02</v>
      </c>
      <c r="J189" t="s">
        <v>420</v>
      </c>
      <c r="L189">
        <v>1</v>
      </c>
      <c r="M189" t="s">
        <v>423</v>
      </c>
    </row>
    <row r="190" spans="1:13" x14ac:dyDescent="0.25">
      <c r="A190" t="s">
        <v>226</v>
      </c>
      <c r="B190" s="60">
        <v>45000</v>
      </c>
      <c r="C190" t="s">
        <v>227</v>
      </c>
      <c r="D190">
        <v>3</v>
      </c>
      <c r="F190">
        <v>2.2899999999999999E-3</v>
      </c>
      <c r="G190" t="s">
        <v>336</v>
      </c>
      <c r="H190" t="s">
        <v>135</v>
      </c>
      <c r="I190" t="str">
        <f t="shared" si="2"/>
        <v>LT_AD_01_C12</v>
      </c>
      <c r="J190" t="s">
        <v>529</v>
      </c>
      <c r="L190">
        <v>1</v>
      </c>
      <c r="M190" t="s">
        <v>424</v>
      </c>
    </row>
    <row r="191" spans="1:13" x14ac:dyDescent="0.25">
      <c r="A191" t="s">
        <v>229</v>
      </c>
      <c r="B191" s="60">
        <v>45005</v>
      </c>
      <c r="C191" t="s">
        <v>228</v>
      </c>
      <c r="D191">
        <v>1</v>
      </c>
      <c r="E191">
        <v>2775.9690000000001</v>
      </c>
      <c r="F191">
        <v>6.2E-4</v>
      </c>
      <c r="G191" t="s">
        <v>337</v>
      </c>
      <c r="H191" t="s">
        <v>147</v>
      </c>
      <c r="I191" t="str">
        <f t="shared" si="2"/>
        <v>ST_Juv_01_D10</v>
      </c>
      <c r="J191" t="s">
        <v>418</v>
      </c>
      <c r="L191">
        <v>1</v>
      </c>
      <c r="M191" t="s">
        <v>424</v>
      </c>
    </row>
    <row r="192" spans="1:13" x14ac:dyDescent="0.25">
      <c r="A192" t="s">
        <v>229</v>
      </c>
      <c r="B192" s="60">
        <v>45005</v>
      </c>
      <c r="C192" t="s">
        <v>228</v>
      </c>
      <c r="D192">
        <v>2</v>
      </c>
      <c r="E192">
        <v>1390.586</v>
      </c>
      <c r="F192">
        <v>5.6999999999999998E-4</v>
      </c>
      <c r="G192" t="s">
        <v>337</v>
      </c>
      <c r="H192" t="s">
        <v>148</v>
      </c>
      <c r="I192" t="str">
        <f t="shared" si="2"/>
        <v>ST_Juv_01_D11</v>
      </c>
      <c r="J192" t="s">
        <v>529</v>
      </c>
      <c r="K192" t="s">
        <v>230</v>
      </c>
      <c r="L192">
        <v>1</v>
      </c>
      <c r="M192" t="s">
        <v>424</v>
      </c>
    </row>
    <row r="193" spans="1:13" x14ac:dyDescent="0.25">
      <c r="A193" t="s">
        <v>229</v>
      </c>
      <c r="B193" s="60">
        <v>45005</v>
      </c>
      <c r="C193" t="s">
        <v>228</v>
      </c>
      <c r="D193">
        <v>3</v>
      </c>
      <c r="E193">
        <v>1007.159</v>
      </c>
      <c r="F193">
        <v>5.5000000000000003E-4</v>
      </c>
      <c r="G193" t="s">
        <v>337</v>
      </c>
      <c r="H193" t="s">
        <v>149</v>
      </c>
      <c r="I193" t="str">
        <f t="shared" si="2"/>
        <v>ST_Juv_01_D12</v>
      </c>
      <c r="J193" t="s">
        <v>529</v>
      </c>
      <c r="L193">
        <v>1</v>
      </c>
      <c r="M193" t="s">
        <v>424</v>
      </c>
    </row>
    <row r="194" spans="1:13" x14ac:dyDescent="0.25">
      <c r="A194" t="s">
        <v>229</v>
      </c>
      <c r="B194" s="60">
        <v>45005</v>
      </c>
      <c r="C194" t="s">
        <v>228</v>
      </c>
      <c r="D194">
        <v>4</v>
      </c>
      <c r="E194">
        <v>292.59899999999999</v>
      </c>
      <c r="F194">
        <v>1.0000000000000001E-5</v>
      </c>
      <c r="G194" t="s">
        <v>426</v>
      </c>
      <c r="H194" t="s">
        <v>360</v>
      </c>
      <c r="I194" t="str">
        <f t="shared" ref="I194:I257" si="3">CONCATENATE(G194,"_",H194)</f>
        <v>PB_C_A_B07</v>
      </c>
      <c r="J194" t="s">
        <v>420</v>
      </c>
      <c r="L194">
        <v>1</v>
      </c>
      <c r="M194" t="s">
        <v>423</v>
      </c>
    </row>
    <row r="195" spans="1:13" x14ac:dyDescent="0.25">
      <c r="A195" t="s">
        <v>232</v>
      </c>
      <c r="B195" s="60">
        <v>45005</v>
      </c>
      <c r="C195" t="s">
        <v>231</v>
      </c>
      <c r="D195">
        <v>1</v>
      </c>
      <c r="E195">
        <v>4454.1120000000001</v>
      </c>
      <c r="F195">
        <v>2.82E-3</v>
      </c>
      <c r="G195" t="s">
        <v>337</v>
      </c>
      <c r="H195" t="s">
        <v>347</v>
      </c>
      <c r="I195" t="str">
        <f t="shared" si="3"/>
        <v>ST_Juv_01_E01</v>
      </c>
      <c r="J195" t="s">
        <v>418</v>
      </c>
      <c r="L195">
        <v>1</v>
      </c>
      <c r="M195" t="s">
        <v>424</v>
      </c>
    </row>
    <row r="196" spans="1:13" x14ac:dyDescent="0.25">
      <c r="A196" t="s">
        <v>232</v>
      </c>
      <c r="B196" s="60">
        <v>45005</v>
      </c>
      <c r="C196" t="s">
        <v>231</v>
      </c>
      <c r="D196">
        <v>2</v>
      </c>
      <c r="E196">
        <v>2526.116</v>
      </c>
      <c r="F196">
        <v>4.7200000000000002E-3</v>
      </c>
      <c r="G196" t="s">
        <v>337</v>
      </c>
      <c r="H196" t="s">
        <v>352</v>
      </c>
      <c r="I196" t="str">
        <f t="shared" si="3"/>
        <v>ST_Juv_01_E02</v>
      </c>
      <c r="J196" t="s">
        <v>419</v>
      </c>
      <c r="L196">
        <v>1</v>
      </c>
      <c r="M196" t="s">
        <v>424</v>
      </c>
    </row>
    <row r="197" spans="1:13" x14ac:dyDescent="0.25">
      <c r="A197" t="s">
        <v>232</v>
      </c>
      <c r="B197" s="60">
        <v>45005</v>
      </c>
      <c r="C197" t="s">
        <v>231</v>
      </c>
      <c r="D197">
        <v>3</v>
      </c>
      <c r="E197">
        <v>2078.127</v>
      </c>
      <c r="F197">
        <v>4.62E-3</v>
      </c>
      <c r="G197" t="s">
        <v>337</v>
      </c>
      <c r="H197" t="s">
        <v>354</v>
      </c>
      <c r="I197" t="str">
        <f t="shared" si="3"/>
        <v>ST_Juv_01_E03</v>
      </c>
      <c r="J197" t="s">
        <v>529</v>
      </c>
      <c r="L197">
        <v>1</v>
      </c>
      <c r="M197" t="s">
        <v>424</v>
      </c>
    </row>
    <row r="198" spans="1:13" x14ac:dyDescent="0.25">
      <c r="A198" t="s">
        <v>232</v>
      </c>
      <c r="B198" s="60">
        <v>45005</v>
      </c>
      <c r="C198" t="s">
        <v>231</v>
      </c>
      <c r="D198">
        <v>4</v>
      </c>
      <c r="E198">
        <v>1636.654</v>
      </c>
      <c r="F198">
        <v>1.8799999999999999E-3</v>
      </c>
      <c r="G198" t="s">
        <v>337</v>
      </c>
      <c r="H198" t="s">
        <v>359</v>
      </c>
      <c r="I198" t="str">
        <f t="shared" si="3"/>
        <v>ST_Juv_01_E04</v>
      </c>
      <c r="J198" t="s">
        <v>529</v>
      </c>
      <c r="L198">
        <v>1</v>
      </c>
      <c r="M198" t="s">
        <v>424</v>
      </c>
    </row>
    <row r="199" spans="1:13" x14ac:dyDescent="0.25">
      <c r="A199" t="s">
        <v>232</v>
      </c>
      <c r="B199" s="60">
        <v>45005</v>
      </c>
      <c r="C199" t="s">
        <v>231</v>
      </c>
      <c r="D199">
        <v>5</v>
      </c>
      <c r="E199">
        <v>1226.8779999999999</v>
      </c>
      <c r="F199">
        <v>1.5900000000000001E-3</v>
      </c>
      <c r="G199" t="s">
        <v>337</v>
      </c>
      <c r="H199" t="s">
        <v>363</v>
      </c>
      <c r="I199" t="str">
        <f t="shared" si="3"/>
        <v>ST_Juv_01_E05</v>
      </c>
      <c r="J199" t="s">
        <v>529</v>
      </c>
      <c r="L199">
        <v>1</v>
      </c>
      <c r="M199" t="s">
        <v>424</v>
      </c>
    </row>
    <row r="200" spans="1:13" x14ac:dyDescent="0.25">
      <c r="A200" t="s">
        <v>232</v>
      </c>
      <c r="B200" s="60">
        <v>45005</v>
      </c>
      <c r="C200" t="s">
        <v>231</v>
      </c>
      <c r="D200">
        <v>6</v>
      </c>
      <c r="E200">
        <v>341.22199999999998</v>
      </c>
      <c r="F200">
        <v>8.0000000000000007E-5</v>
      </c>
      <c r="G200" t="s">
        <v>426</v>
      </c>
      <c r="H200" t="s">
        <v>361</v>
      </c>
      <c r="I200" t="str">
        <f t="shared" si="3"/>
        <v>PB_C_A_B08</v>
      </c>
      <c r="J200" t="s">
        <v>420</v>
      </c>
      <c r="L200">
        <v>1</v>
      </c>
      <c r="M200" t="s">
        <v>423</v>
      </c>
    </row>
    <row r="201" spans="1:13" x14ac:dyDescent="0.25">
      <c r="A201" t="s">
        <v>234</v>
      </c>
      <c r="B201" s="60">
        <v>45005</v>
      </c>
      <c r="C201" t="s">
        <v>233</v>
      </c>
      <c r="D201">
        <v>1</v>
      </c>
      <c r="E201">
        <v>3805.1439999999998</v>
      </c>
      <c r="F201">
        <v>1.7899999999999999E-3</v>
      </c>
      <c r="G201" t="s">
        <v>337</v>
      </c>
      <c r="H201" t="s">
        <v>367</v>
      </c>
      <c r="I201" t="str">
        <f t="shared" si="3"/>
        <v>ST_Juv_01_E06</v>
      </c>
      <c r="J201" t="s">
        <v>418</v>
      </c>
      <c r="L201">
        <v>1</v>
      </c>
      <c r="M201" t="s">
        <v>424</v>
      </c>
    </row>
    <row r="202" spans="1:13" x14ac:dyDescent="0.25">
      <c r="A202" t="s">
        <v>234</v>
      </c>
      <c r="B202" s="60">
        <v>45005</v>
      </c>
      <c r="C202" t="s">
        <v>233</v>
      </c>
      <c r="D202">
        <v>2</v>
      </c>
      <c r="E202">
        <v>2406.1979999999999</v>
      </c>
      <c r="F202">
        <v>2.6099999999999999E-3</v>
      </c>
      <c r="G202" t="s">
        <v>337</v>
      </c>
      <c r="H202" t="s">
        <v>371</v>
      </c>
      <c r="I202" t="str">
        <f t="shared" si="3"/>
        <v>ST_Juv_01_E07</v>
      </c>
      <c r="J202" t="s">
        <v>419</v>
      </c>
      <c r="L202">
        <v>1</v>
      </c>
      <c r="M202" t="s">
        <v>424</v>
      </c>
    </row>
    <row r="203" spans="1:13" x14ac:dyDescent="0.25">
      <c r="A203" t="s">
        <v>234</v>
      </c>
      <c r="B203" s="60">
        <v>45005</v>
      </c>
      <c r="C203" t="s">
        <v>233</v>
      </c>
      <c r="D203">
        <v>3</v>
      </c>
      <c r="E203">
        <v>1781.2619999999999</v>
      </c>
      <c r="F203">
        <v>1.67E-3</v>
      </c>
      <c r="G203" t="s">
        <v>337</v>
      </c>
      <c r="H203" t="s">
        <v>373</v>
      </c>
      <c r="I203" t="str">
        <f t="shared" si="3"/>
        <v>ST_Juv_01_E08</v>
      </c>
      <c r="J203" t="s">
        <v>529</v>
      </c>
      <c r="L203">
        <v>1</v>
      </c>
      <c r="M203" t="s">
        <v>424</v>
      </c>
    </row>
    <row r="204" spans="1:13" x14ac:dyDescent="0.25">
      <c r="A204" t="s">
        <v>234</v>
      </c>
      <c r="B204" s="60">
        <v>45005</v>
      </c>
      <c r="C204" t="s">
        <v>233</v>
      </c>
      <c r="D204">
        <v>4</v>
      </c>
      <c r="E204">
        <v>1175.3050000000001</v>
      </c>
      <c r="F204">
        <v>8.8000000000000003E-4</v>
      </c>
      <c r="G204" t="s">
        <v>337</v>
      </c>
      <c r="H204" t="s">
        <v>378</v>
      </c>
      <c r="I204" t="str">
        <f t="shared" si="3"/>
        <v>ST_Juv_01_E09</v>
      </c>
      <c r="J204" t="s">
        <v>529</v>
      </c>
      <c r="L204">
        <v>1</v>
      </c>
      <c r="M204" t="s">
        <v>424</v>
      </c>
    </row>
    <row r="205" spans="1:13" x14ac:dyDescent="0.25">
      <c r="A205" t="s">
        <v>234</v>
      </c>
      <c r="B205" s="60">
        <v>45005</v>
      </c>
      <c r="C205" t="s">
        <v>233</v>
      </c>
      <c r="D205">
        <v>5</v>
      </c>
      <c r="E205">
        <v>400.87400000000002</v>
      </c>
      <c r="F205">
        <v>5.0000000000000002E-5</v>
      </c>
      <c r="G205" t="s">
        <v>426</v>
      </c>
      <c r="H205" t="s">
        <v>362</v>
      </c>
      <c r="I205" t="str">
        <f t="shared" si="3"/>
        <v>PB_C_A_B09</v>
      </c>
      <c r="J205" t="s">
        <v>420</v>
      </c>
      <c r="L205">
        <v>1</v>
      </c>
      <c r="M205" t="s">
        <v>423</v>
      </c>
    </row>
    <row r="206" spans="1:13" x14ac:dyDescent="0.25">
      <c r="A206" t="s">
        <v>236</v>
      </c>
      <c r="B206" s="60">
        <v>45005</v>
      </c>
      <c r="C206" t="s">
        <v>235</v>
      </c>
      <c r="D206">
        <v>1</v>
      </c>
      <c r="E206">
        <v>3236.0549999999998</v>
      </c>
      <c r="F206">
        <v>2.5600000000000002E-3</v>
      </c>
      <c r="G206" t="s">
        <v>337</v>
      </c>
      <c r="H206" t="s">
        <v>158</v>
      </c>
      <c r="I206" t="str">
        <f t="shared" si="3"/>
        <v>ST_Juv_01_E10</v>
      </c>
      <c r="J206" t="s">
        <v>418</v>
      </c>
      <c r="L206">
        <v>1</v>
      </c>
      <c r="M206" t="s">
        <v>424</v>
      </c>
    </row>
    <row r="207" spans="1:13" x14ac:dyDescent="0.25">
      <c r="A207" t="s">
        <v>236</v>
      </c>
      <c r="B207" s="60">
        <v>45005</v>
      </c>
      <c r="C207" t="s">
        <v>235</v>
      </c>
      <c r="D207">
        <v>2</v>
      </c>
      <c r="E207">
        <v>1859.087</v>
      </c>
      <c r="F207">
        <v>3.6600000000000001E-3</v>
      </c>
      <c r="G207" t="s">
        <v>337</v>
      </c>
      <c r="H207" t="s">
        <v>159</v>
      </c>
      <c r="I207" t="str">
        <f t="shared" si="3"/>
        <v>ST_Juv_01_E11</v>
      </c>
      <c r="J207" t="s">
        <v>419</v>
      </c>
      <c r="L207">
        <v>1</v>
      </c>
      <c r="M207" t="s">
        <v>424</v>
      </c>
    </row>
    <row r="208" spans="1:13" x14ac:dyDescent="0.25">
      <c r="A208" t="s">
        <v>236</v>
      </c>
      <c r="B208" s="60">
        <v>45005</v>
      </c>
      <c r="C208" t="s">
        <v>235</v>
      </c>
      <c r="D208">
        <v>3</v>
      </c>
      <c r="E208">
        <v>1275.675</v>
      </c>
      <c r="F208">
        <v>1.1999999999999999E-3</v>
      </c>
      <c r="G208" t="s">
        <v>337</v>
      </c>
      <c r="H208" t="s">
        <v>160</v>
      </c>
      <c r="I208" t="str">
        <f t="shared" si="3"/>
        <v>ST_Juv_01_E12</v>
      </c>
      <c r="J208" t="s">
        <v>529</v>
      </c>
      <c r="L208">
        <v>1</v>
      </c>
      <c r="M208" t="s">
        <v>424</v>
      </c>
    </row>
    <row r="209" spans="1:13" x14ac:dyDescent="0.25">
      <c r="A209" t="s">
        <v>236</v>
      </c>
      <c r="B209" s="60">
        <v>45005</v>
      </c>
      <c r="C209" t="s">
        <v>235</v>
      </c>
      <c r="D209">
        <v>4</v>
      </c>
      <c r="E209">
        <v>311.81400000000002</v>
      </c>
      <c r="F209">
        <v>1.2E-4</v>
      </c>
      <c r="G209" t="s">
        <v>426</v>
      </c>
      <c r="H209" t="s">
        <v>139</v>
      </c>
      <c r="I209" t="str">
        <f t="shared" si="3"/>
        <v>PB_C_A_B10</v>
      </c>
      <c r="J209" t="s">
        <v>420</v>
      </c>
      <c r="L209">
        <v>1</v>
      </c>
      <c r="M209" t="s">
        <v>423</v>
      </c>
    </row>
    <row r="210" spans="1:13" x14ac:dyDescent="0.25">
      <c r="A210" t="s">
        <v>238</v>
      </c>
      <c r="B210" s="60">
        <v>45005</v>
      </c>
      <c r="C210" t="s">
        <v>237</v>
      </c>
      <c r="D210">
        <v>1</v>
      </c>
      <c r="E210">
        <v>2538.8539999999998</v>
      </c>
      <c r="F210">
        <v>4.2500000000000003E-3</v>
      </c>
      <c r="G210" t="s">
        <v>337</v>
      </c>
      <c r="H210" t="s">
        <v>395</v>
      </c>
      <c r="I210" t="str">
        <f t="shared" si="3"/>
        <v>ST_Juv_01_F01</v>
      </c>
      <c r="J210" t="s">
        <v>418</v>
      </c>
      <c r="L210">
        <v>1</v>
      </c>
      <c r="M210" t="s">
        <v>424</v>
      </c>
    </row>
    <row r="211" spans="1:13" x14ac:dyDescent="0.25">
      <c r="A211" t="s">
        <v>238</v>
      </c>
      <c r="B211" s="60">
        <v>45005</v>
      </c>
      <c r="C211" t="s">
        <v>237</v>
      </c>
      <c r="D211">
        <v>2</v>
      </c>
      <c r="E211">
        <v>1744.4860000000001</v>
      </c>
      <c r="F211">
        <v>5.1900000000000002E-3</v>
      </c>
      <c r="G211" t="s">
        <v>337</v>
      </c>
      <c r="H211" t="s">
        <v>399</v>
      </c>
      <c r="I211" t="str">
        <f t="shared" si="3"/>
        <v>ST_Juv_01_F02</v>
      </c>
      <c r="J211" t="s">
        <v>419</v>
      </c>
      <c r="L211">
        <v>1</v>
      </c>
      <c r="M211" t="s">
        <v>424</v>
      </c>
    </row>
    <row r="212" spans="1:13" x14ac:dyDescent="0.25">
      <c r="A212" t="s">
        <v>238</v>
      </c>
      <c r="B212" s="60">
        <v>45005</v>
      </c>
      <c r="C212" t="s">
        <v>237</v>
      </c>
      <c r="D212">
        <v>3</v>
      </c>
      <c r="E212">
        <v>1350.4860000000001</v>
      </c>
      <c r="F212">
        <v>1.4400000000000001E-3</v>
      </c>
      <c r="G212" t="s">
        <v>337</v>
      </c>
      <c r="H212" t="s">
        <v>401</v>
      </c>
      <c r="I212" t="str">
        <f t="shared" si="3"/>
        <v>ST_Juv_01_F03</v>
      </c>
      <c r="J212" t="s">
        <v>529</v>
      </c>
      <c r="L212">
        <v>1</v>
      </c>
      <c r="M212" t="s">
        <v>424</v>
      </c>
    </row>
    <row r="213" spans="1:13" x14ac:dyDescent="0.25">
      <c r="A213" t="s">
        <v>238</v>
      </c>
      <c r="B213" s="60">
        <v>45005</v>
      </c>
      <c r="C213" t="s">
        <v>237</v>
      </c>
      <c r="D213">
        <v>4</v>
      </c>
      <c r="E213">
        <v>1036.2159999999999</v>
      </c>
      <c r="F213">
        <v>6.3E-3</v>
      </c>
      <c r="G213" t="s">
        <v>337</v>
      </c>
      <c r="H213" t="s">
        <v>402</v>
      </c>
      <c r="I213" t="str">
        <f t="shared" si="3"/>
        <v>ST_Juv_01_F04</v>
      </c>
      <c r="J213" t="s">
        <v>529</v>
      </c>
      <c r="L213">
        <v>1</v>
      </c>
      <c r="M213" t="s">
        <v>424</v>
      </c>
    </row>
    <row r="214" spans="1:13" x14ac:dyDescent="0.25">
      <c r="A214" t="s">
        <v>238</v>
      </c>
      <c r="B214" s="60">
        <v>45005</v>
      </c>
      <c r="C214" t="s">
        <v>237</v>
      </c>
      <c r="D214">
        <v>5</v>
      </c>
      <c r="E214">
        <v>237.68600000000001</v>
      </c>
      <c r="F214">
        <v>3.0000000000000001E-5</v>
      </c>
      <c r="G214" t="s">
        <v>426</v>
      </c>
      <c r="H214" t="s">
        <v>138</v>
      </c>
      <c r="I214" t="str">
        <f t="shared" si="3"/>
        <v>PB_C_A_B11</v>
      </c>
      <c r="J214" t="s">
        <v>420</v>
      </c>
      <c r="L214">
        <v>1</v>
      </c>
      <c r="M214" t="s">
        <v>423</v>
      </c>
    </row>
    <row r="215" spans="1:13" x14ac:dyDescent="0.25">
      <c r="A215" t="s">
        <v>240</v>
      </c>
      <c r="B215" s="60">
        <v>45005</v>
      </c>
      <c r="C215" t="s">
        <v>239</v>
      </c>
      <c r="D215">
        <v>1</v>
      </c>
      <c r="E215">
        <v>2042.6579999999999</v>
      </c>
      <c r="F215">
        <v>2.2799999999999999E-3</v>
      </c>
      <c r="G215" t="s">
        <v>337</v>
      </c>
      <c r="H215" t="s">
        <v>403</v>
      </c>
      <c r="I215" t="str">
        <f t="shared" si="3"/>
        <v>ST_Juv_01_F05</v>
      </c>
      <c r="J215" t="s">
        <v>419</v>
      </c>
      <c r="K215" t="s">
        <v>241</v>
      </c>
      <c r="L215">
        <v>1</v>
      </c>
      <c r="M215" t="s">
        <v>424</v>
      </c>
    </row>
    <row r="216" spans="1:13" x14ac:dyDescent="0.25">
      <c r="A216" t="s">
        <v>240</v>
      </c>
      <c r="B216" s="60">
        <v>45005</v>
      </c>
      <c r="C216" t="s">
        <v>239</v>
      </c>
      <c r="D216">
        <v>2</v>
      </c>
      <c r="E216">
        <v>1273.723</v>
      </c>
      <c r="F216">
        <v>1.1800000000000001E-3</v>
      </c>
      <c r="G216" t="s">
        <v>337</v>
      </c>
      <c r="H216" t="s">
        <v>404</v>
      </c>
      <c r="I216" t="str">
        <f t="shared" si="3"/>
        <v>ST_Juv_01_F06</v>
      </c>
      <c r="J216" t="s">
        <v>529</v>
      </c>
      <c r="L216">
        <v>1</v>
      </c>
      <c r="M216" t="s">
        <v>424</v>
      </c>
    </row>
    <row r="217" spans="1:13" x14ac:dyDescent="0.25">
      <c r="A217" t="s">
        <v>240</v>
      </c>
      <c r="B217" s="60">
        <v>45005</v>
      </c>
      <c r="C217" t="s">
        <v>239</v>
      </c>
      <c r="D217">
        <v>3</v>
      </c>
      <c r="E217">
        <v>354.35199999999998</v>
      </c>
      <c r="F217">
        <v>1.0000000000000001E-5</v>
      </c>
      <c r="G217" t="s">
        <v>426</v>
      </c>
      <c r="H217" t="s">
        <v>142</v>
      </c>
      <c r="I217" t="str">
        <f t="shared" si="3"/>
        <v>PB_C_A_B12</v>
      </c>
      <c r="J217" t="s">
        <v>420</v>
      </c>
      <c r="L217">
        <v>1</v>
      </c>
      <c r="M217" t="s">
        <v>423</v>
      </c>
    </row>
    <row r="218" spans="1:13" x14ac:dyDescent="0.25">
      <c r="A218" t="s">
        <v>243</v>
      </c>
      <c r="B218" s="60">
        <v>45009</v>
      </c>
      <c r="C218" t="s">
        <v>242</v>
      </c>
      <c r="D218">
        <v>1</v>
      </c>
      <c r="E218">
        <v>6481.7969999999996</v>
      </c>
      <c r="F218">
        <v>1.42E-3</v>
      </c>
      <c r="G218" t="s">
        <v>336</v>
      </c>
      <c r="H218" t="s">
        <v>381</v>
      </c>
      <c r="I218" t="str">
        <f t="shared" si="3"/>
        <v>LT_AD_01_D08</v>
      </c>
      <c r="J218" t="s">
        <v>418</v>
      </c>
      <c r="L218">
        <v>1</v>
      </c>
      <c r="M218" t="s">
        <v>424</v>
      </c>
    </row>
    <row r="219" spans="1:13" x14ac:dyDescent="0.25">
      <c r="A219" t="s">
        <v>243</v>
      </c>
      <c r="B219" s="60">
        <v>45009</v>
      </c>
      <c r="C219" t="s">
        <v>242</v>
      </c>
      <c r="D219">
        <v>2</v>
      </c>
      <c r="E219">
        <v>4256.6000000000004</v>
      </c>
      <c r="F219">
        <v>2.48E-3</v>
      </c>
      <c r="G219" t="s">
        <v>336</v>
      </c>
      <c r="H219" t="s">
        <v>382</v>
      </c>
      <c r="I219" t="str">
        <f t="shared" si="3"/>
        <v>LT_AD_01_D09</v>
      </c>
      <c r="J219" t="s">
        <v>419</v>
      </c>
      <c r="L219">
        <v>1</v>
      </c>
      <c r="M219" t="s">
        <v>424</v>
      </c>
    </row>
    <row r="220" spans="1:13" x14ac:dyDescent="0.25">
      <c r="A220" t="s">
        <v>243</v>
      </c>
      <c r="B220" s="60">
        <v>45009</v>
      </c>
      <c r="C220" t="s">
        <v>242</v>
      </c>
      <c r="D220">
        <v>3</v>
      </c>
      <c r="E220">
        <v>3269.259</v>
      </c>
      <c r="F220">
        <v>2.8300000000000001E-3</v>
      </c>
      <c r="G220" t="s">
        <v>336</v>
      </c>
      <c r="H220" t="s">
        <v>147</v>
      </c>
      <c r="I220" t="str">
        <f t="shared" si="3"/>
        <v>LT_AD_01_D10</v>
      </c>
      <c r="J220" t="s">
        <v>529</v>
      </c>
      <c r="L220">
        <v>1</v>
      </c>
      <c r="M220" t="s">
        <v>424</v>
      </c>
    </row>
    <row r="221" spans="1:13" x14ac:dyDescent="0.25">
      <c r="A221" t="s">
        <v>243</v>
      </c>
      <c r="B221" s="60">
        <v>45009</v>
      </c>
      <c r="C221" t="s">
        <v>242</v>
      </c>
      <c r="D221">
        <v>4</v>
      </c>
      <c r="E221">
        <v>2781.29</v>
      </c>
      <c r="F221">
        <v>2.0600000000000002E-3</v>
      </c>
      <c r="G221" t="s">
        <v>336</v>
      </c>
      <c r="H221" t="s">
        <v>148</v>
      </c>
      <c r="I221" t="str">
        <f t="shared" si="3"/>
        <v>LT_AD_01_D11</v>
      </c>
      <c r="J221" t="s">
        <v>529</v>
      </c>
      <c r="L221">
        <v>1</v>
      </c>
      <c r="M221" t="s">
        <v>424</v>
      </c>
    </row>
    <row r="222" spans="1:13" x14ac:dyDescent="0.25">
      <c r="A222" t="s">
        <v>243</v>
      </c>
      <c r="B222" s="60">
        <v>45009</v>
      </c>
      <c r="C222" t="s">
        <v>242</v>
      </c>
      <c r="D222">
        <v>5</v>
      </c>
      <c r="E222">
        <v>2346.4299999999998</v>
      </c>
      <c r="F222">
        <v>6.4999999999999997E-4</v>
      </c>
      <c r="G222" t="s">
        <v>336</v>
      </c>
      <c r="H222" t="s">
        <v>149</v>
      </c>
      <c r="I222" t="str">
        <f t="shared" si="3"/>
        <v>LT_AD_01_D12</v>
      </c>
      <c r="J222" t="s">
        <v>529</v>
      </c>
      <c r="L222">
        <v>1</v>
      </c>
      <c r="M222" t="s">
        <v>424</v>
      </c>
    </row>
    <row r="223" spans="1:13" x14ac:dyDescent="0.25">
      <c r="A223" t="s">
        <v>243</v>
      </c>
      <c r="B223" s="60">
        <v>45009</v>
      </c>
      <c r="C223" t="s">
        <v>242</v>
      </c>
      <c r="D223">
        <v>6</v>
      </c>
      <c r="E223">
        <v>1989.027</v>
      </c>
      <c r="F223">
        <v>1.1800000000000001E-3</v>
      </c>
      <c r="G223" t="s">
        <v>336</v>
      </c>
      <c r="H223" t="s">
        <v>347</v>
      </c>
      <c r="I223" t="str">
        <f t="shared" si="3"/>
        <v>LT_AD_01_E01</v>
      </c>
      <c r="J223" t="s">
        <v>529</v>
      </c>
      <c r="L223">
        <v>1</v>
      </c>
      <c r="M223" t="s">
        <v>424</v>
      </c>
    </row>
    <row r="224" spans="1:13" x14ac:dyDescent="0.25">
      <c r="A224" t="s">
        <v>243</v>
      </c>
      <c r="B224" s="60">
        <v>45009</v>
      </c>
      <c r="C224" t="s">
        <v>242</v>
      </c>
      <c r="D224">
        <v>7</v>
      </c>
      <c r="E224">
        <v>1839.2840000000001</v>
      </c>
      <c r="F224">
        <v>1.2600000000000001E-3</v>
      </c>
      <c r="G224" t="s">
        <v>336</v>
      </c>
      <c r="H224" t="s">
        <v>352</v>
      </c>
      <c r="I224" t="str">
        <f t="shared" si="3"/>
        <v>LT_AD_01_E02</v>
      </c>
      <c r="J224" t="s">
        <v>529</v>
      </c>
      <c r="L224">
        <v>1</v>
      </c>
      <c r="M224" t="s">
        <v>424</v>
      </c>
    </row>
    <row r="225" spans="1:13" x14ac:dyDescent="0.25">
      <c r="A225" t="s">
        <v>243</v>
      </c>
      <c r="B225" s="60">
        <v>45009</v>
      </c>
      <c r="C225" t="s">
        <v>242</v>
      </c>
      <c r="D225">
        <v>8</v>
      </c>
      <c r="E225">
        <v>1632.3879999999999</v>
      </c>
      <c r="F225">
        <v>2.9999999999999997E-4</v>
      </c>
      <c r="G225" t="s">
        <v>336</v>
      </c>
      <c r="H225" t="s">
        <v>354</v>
      </c>
      <c r="I225" t="str">
        <f t="shared" si="3"/>
        <v>LT_AD_01_E03</v>
      </c>
      <c r="J225" t="s">
        <v>529</v>
      </c>
      <c r="L225">
        <v>1</v>
      </c>
      <c r="M225" t="s">
        <v>424</v>
      </c>
    </row>
    <row r="226" spans="1:13" x14ac:dyDescent="0.25">
      <c r="A226" t="s">
        <v>243</v>
      </c>
      <c r="B226" s="60">
        <v>45009</v>
      </c>
      <c r="C226" t="s">
        <v>242</v>
      </c>
      <c r="D226">
        <v>9</v>
      </c>
      <c r="E226">
        <v>1482.701</v>
      </c>
      <c r="F226">
        <v>8.5999999999999998E-4</v>
      </c>
      <c r="G226" t="s">
        <v>336</v>
      </c>
      <c r="H226" t="s">
        <v>359</v>
      </c>
      <c r="I226" t="str">
        <f t="shared" si="3"/>
        <v>LT_AD_01_E04</v>
      </c>
      <c r="J226" t="s">
        <v>529</v>
      </c>
      <c r="L226">
        <v>1</v>
      </c>
      <c r="M226" t="s">
        <v>424</v>
      </c>
    </row>
    <row r="227" spans="1:13" x14ac:dyDescent="0.25">
      <c r="A227" t="s">
        <v>243</v>
      </c>
      <c r="B227" s="60">
        <v>45009</v>
      </c>
      <c r="C227" t="s">
        <v>242</v>
      </c>
      <c r="D227">
        <v>10</v>
      </c>
      <c r="E227">
        <v>1137.4449999999999</v>
      </c>
      <c r="F227">
        <v>6.4000000000000005E-4</v>
      </c>
      <c r="G227" t="s">
        <v>336</v>
      </c>
      <c r="H227" t="s">
        <v>363</v>
      </c>
      <c r="I227" t="str">
        <f t="shared" si="3"/>
        <v>LT_AD_01_E05</v>
      </c>
      <c r="J227" t="s">
        <v>529</v>
      </c>
      <c r="L227">
        <v>1</v>
      </c>
      <c r="M227" t="s">
        <v>424</v>
      </c>
    </row>
    <row r="228" spans="1:13" x14ac:dyDescent="0.25">
      <c r="A228" t="s">
        <v>243</v>
      </c>
      <c r="B228" s="60">
        <v>45009</v>
      </c>
      <c r="C228" t="s">
        <v>242</v>
      </c>
      <c r="D228">
        <v>11</v>
      </c>
      <c r="E228">
        <v>893.17</v>
      </c>
      <c r="F228">
        <v>4.2999999999999999E-4</v>
      </c>
      <c r="G228" t="s">
        <v>336</v>
      </c>
      <c r="H228" t="s">
        <v>367</v>
      </c>
      <c r="I228" t="str">
        <f t="shared" si="3"/>
        <v>LT_AD_01_E06</v>
      </c>
      <c r="J228" t="s">
        <v>529</v>
      </c>
      <c r="L228">
        <v>1</v>
      </c>
      <c r="M228" t="s">
        <v>424</v>
      </c>
    </row>
    <row r="229" spans="1:13" x14ac:dyDescent="0.25">
      <c r="A229" t="s">
        <v>243</v>
      </c>
      <c r="B229" s="60">
        <v>45009</v>
      </c>
      <c r="C229" t="s">
        <v>242</v>
      </c>
      <c r="D229">
        <v>12</v>
      </c>
      <c r="E229">
        <v>387.41500000000002</v>
      </c>
      <c r="F229">
        <v>4.0000000000000003E-5</v>
      </c>
      <c r="G229" t="s">
        <v>426</v>
      </c>
      <c r="H229" t="s">
        <v>376</v>
      </c>
      <c r="I229" t="str">
        <f t="shared" si="3"/>
        <v>PB_C_A_D04</v>
      </c>
      <c r="J229" t="s">
        <v>420</v>
      </c>
      <c r="L229">
        <v>1</v>
      </c>
      <c r="M229" t="s">
        <v>423</v>
      </c>
    </row>
    <row r="230" spans="1:13" x14ac:dyDescent="0.25">
      <c r="A230" t="s">
        <v>244</v>
      </c>
      <c r="B230" s="60">
        <v>45009</v>
      </c>
      <c r="C230" t="s">
        <v>245</v>
      </c>
      <c r="D230">
        <v>1</v>
      </c>
      <c r="E230">
        <v>6408.9579999999996</v>
      </c>
      <c r="F230">
        <v>3.0400000000000002E-3</v>
      </c>
      <c r="G230" t="s">
        <v>336</v>
      </c>
      <c r="H230" t="s">
        <v>371</v>
      </c>
      <c r="I230" t="str">
        <f t="shared" si="3"/>
        <v>LT_AD_01_E07</v>
      </c>
      <c r="J230" t="s">
        <v>418</v>
      </c>
      <c r="L230">
        <v>1</v>
      </c>
      <c r="M230" t="s">
        <v>424</v>
      </c>
    </row>
    <row r="231" spans="1:13" x14ac:dyDescent="0.25">
      <c r="A231" t="s">
        <v>244</v>
      </c>
      <c r="B231" s="60">
        <v>45009</v>
      </c>
      <c r="C231" t="s">
        <v>245</v>
      </c>
      <c r="D231">
        <v>2</v>
      </c>
      <c r="E231">
        <v>3947.78</v>
      </c>
      <c r="F231">
        <v>2.63E-3</v>
      </c>
      <c r="G231" t="s">
        <v>336</v>
      </c>
      <c r="H231" t="s">
        <v>373</v>
      </c>
      <c r="I231" t="str">
        <f t="shared" si="3"/>
        <v>LT_AD_01_E08</v>
      </c>
      <c r="J231" t="s">
        <v>419</v>
      </c>
      <c r="L231">
        <v>1</v>
      </c>
      <c r="M231" t="s">
        <v>424</v>
      </c>
    </row>
    <row r="232" spans="1:13" x14ac:dyDescent="0.25">
      <c r="A232" t="s">
        <v>244</v>
      </c>
      <c r="B232" s="60">
        <v>45009</v>
      </c>
      <c r="C232" t="s">
        <v>245</v>
      </c>
      <c r="D232">
        <v>3</v>
      </c>
      <c r="E232">
        <v>3082.2530000000002</v>
      </c>
      <c r="F232">
        <v>4.7999999999999996E-3</v>
      </c>
      <c r="G232" t="s">
        <v>336</v>
      </c>
      <c r="H232" t="s">
        <v>378</v>
      </c>
      <c r="I232" t="str">
        <f t="shared" si="3"/>
        <v>LT_AD_01_E09</v>
      </c>
      <c r="J232" t="s">
        <v>529</v>
      </c>
      <c r="L232">
        <v>1</v>
      </c>
      <c r="M232" t="s">
        <v>424</v>
      </c>
    </row>
    <row r="233" spans="1:13" x14ac:dyDescent="0.25">
      <c r="A233" t="s">
        <v>244</v>
      </c>
      <c r="B233" s="60">
        <v>45009</v>
      </c>
      <c r="C233" t="s">
        <v>245</v>
      </c>
      <c r="D233">
        <v>4</v>
      </c>
      <c r="E233">
        <v>2693.7829999999999</v>
      </c>
      <c r="F233">
        <v>2.96E-3</v>
      </c>
      <c r="G233" t="s">
        <v>336</v>
      </c>
      <c r="H233" t="s">
        <v>158</v>
      </c>
      <c r="I233" t="str">
        <f t="shared" si="3"/>
        <v>LT_AD_01_E10</v>
      </c>
      <c r="J233" t="s">
        <v>529</v>
      </c>
      <c r="L233">
        <v>1</v>
      </c>
      <c r="M233" t="s">
        <v>424</v>
      </c>
    </row>
    <row r="234" spans="1:13" x14ac:dyDescent="0.25">
      <c r="A234" t="s">
        <v>244</v>
      </c>
      <c r="B234" s="60">
        <v>45009</v>
      </c>
      <c r="C234" t="s">
        <v>245</v>
      </c>
      <c r="D234">
        <v>5</v>
      </c>
      <c r="E234">
        <v>2241.029</v>
      </c>
      <c r="F234">
        <v>1.99E-3</v>
      </c>
      <c r="G234" t="s">
        <v>336</v>
      </c>
      <c r="H234" t="s">
        <v>159</v>
      </c>
      <c r="I234" t="str">
        <f t="shared" si="3"/>
        <v>LT_AD_01_E11</v>
      </c>
      <c r="J234" t="s">
        <v>529</v>
      </c>
      <c r="L234">
        <v>1</v>
      </c>
      <c r="M234" t="s">
        <v>424</v>
      </c>
    </row>
    <row r="235" spans="1:13" x14ac:dyDescent="0.25">
      <c r="A235" t="s">
        <v>244</v>
      </c>
      <c r="B235" s="60">
        <v>45009</v>
      </c>
      <c r="C235" t="s">
        <v>245</v>
      </c>
      <c r="D235">
        <v>6</v>
      </c>
      <c r="E235">
        <v>1885.133</v>
      </c>
      <c r="F235">
        <v>1.5100000000000001E-3</v>
      </c>
      <c r="G235" t="s">
        <v>336</v>
      </c>
      <c r="H235" t="s">
        <v>160</v>
      </c>
      <c r="I235" t="str">
        <f t="shared" si="3"/>
        <v>LT_AD_01_E12</v>
      </c>
      <c r="J235" t="s">
        <v>529</v>
      </c>
      <c r="L235">
        <v>1</v>
      </c>
      <c r="M235" t="s">
        <v>424</v>
      </c>
    </row>
    <row r="236" spans="1:13" x14ac:dyDescent="0.25">
      <c r="A236" t="s">
        <v>244</v>
      </c>
      <c r="B236" s="60">
        <v>45009</v>
      </c>
      <c r="C236" t="s">
        <v>245</v>
      </c>
      <c r="D236">
        <v>7</v>
      </c>
      <c r="E236">
        <v>1675.404</v>
      </c>
      <c r="F236">
        <v>1.3600000000000001E-3</v>
      </c>
      <c r="G236" t="s">
        <v>336</v>
      </c>
      <c r="H236" t="s">
        <v>395</v>
      </c>
      <c r="I236" t="str">
        <f t="shared" si="3"/>
        <v>LT_AD_01_F01</v>
      </c>
      <c r="J236" t="s">
        <v>529</v>
      </c>
      <c r="L236">
        <v>1</v>
      </c>
      <c r="M236" t="s">
        <v>424</v>
      </c>
    </row>
    <row r="237" spans="1:13" x14ac:dyDescent="0.25">
      <c r="A237" t="s">
        <v>244</v>
      </c>
      <c r="B237" s="60">
        <v>45009</v>
      </c>
      <c r="C237" t="s">
        <v>245</v>
      </c>
      <c r="D237">
        <v>8</v>
      </c>
      <c r="E237">
        <v>1340.4649999999999</v>
      </c>
      <c r="F237">
        <v>7.1000000000000002E-4</v>
      </c>
      <c r="G237" t="s">
        <v>336</v>
      </c>
      <c r="H237" t="s">
        <v>399</v>
      </c>
      <c r="I237" t="str">
        <f t="shared" si="3"/>
        <v>LT_AD_01_F02</v>
      </c>
      <c r="J237" t="s">
        <v>529</v>
      </c>
      <c r="L237">
        <v>1</v>
      </c>
      <c r="M237" t="s">
        <v>424</v>
      </c>
    </row>
    <row r="238" spans="1:13" x14ac:dyDescent="0.25">
      <c r="A238" t="s">
        <v>244</v>
      </c>
      <c r="B238" s="60">
        <v>45009</v>
      </c>
      <c r="C238" t="s">
        <v>245</v>
      </c>
      <c r="D238">
        <v>9</v>
      </c>
      <c r="E238">
        <v>1142.3869999999999</v>
      </c>
      <c r="F238">
        <v>6.4000000000000005E-4</v>
      </c>
      <c r="G238" t="s">
        <v>336</v>
      </c>
      <c r="H238" t="s">
        <v>401</v>
      </c>
      <c r="I238" t="str">
        <f t="shared" si="3"/>
        <v>LT_AD_01_F03</v>
      </c>
      <c r="J238" t="s">
        <v>529</v>
      </c>
      <c r="L238">
        <v>1</v>
      </c>
      <c r="M238" t="s">
        <v>424</v>
      </c>
    </row>
    <row r="239" spans="1:13" x14ac:dyDescent="0.25">
      <c r="A239" t="s">
        <v>244</v>
      </c>
      <c r="B239" s="60">
        <v>45009</v>
      </c>
      <c r="C239" t="s">
        <v>245</v>
      </c>
      <c r="D239">
        <v>10</v>
      </c>
      <c r="E239">
        <v>881.48199999999997</v>
      </c>
      <c r="F239">
        <v>2.7999999999999998E-4</v>
      </c>
      <c r="G239" t="s">
        <v>336</v>
      </c>
      <c r="H239" t="s">
        <v>402</v>
      </c>
      <c r="I239" t="str">
        <f t="shared" si="3"/>
        <v>LT_AD_01_F04</v>
      </c>
      <c r="J239" t="s">
        <v>529</v>
      </c>
      <c r="L239">
        <v>1</v>
      </c>
      <c r="M239" t="s">
        <v>424</v>
      </c>
    </row>
    <row r="240" spans="1:13" x14ac:dyDescent="0.25">
      <c r="A240" t="s">
        <v>244</v>
      </c>
      <c r="B240" s="60">
        <v>45009</v>
      </c>
      <c r="C240" t="s">
        <v>245</v>
      </c>
      <c r="D240">
        <v>11</v>
      </c>
      <c r="E240">
        <v>376.22</v>
      </c>
      <c r="F240">
        <v>8.0000000000000007E-5</v>
      </c>
      <c r="G240" t="s">
        <v>426</v>
      </c>
      <c r="H240" t="s">
        <v>379</v>
      </c>
      <c r="I240" t="str">
        <f t="shared" si="3"/>
        <v>PB_C_A_D06</v>
      </c>
      <c r="J240" t="s">
        <v>420</v>
      </c>
      <c r="L240">
        <v>1</v>
      </c>
      <c r="M240" t="s">
        <v>423</v>
      </c>
    </row>
    <row r="241" spans="1:13" x14ac:dyDescent="0.25">
      <c r="A241" t="s">
        <v>254</v>
      </c>
      <c r="B241" s="60">
        <v>45009</v>
      </c>
      <c r="C241" t="s">
        <v>253</v>
      </c>
      <c r="D241">
        <v>1</v>
      </c>
      <c r="E241">
        <v>6822.5209999999997</v>
      </c>
      <c r="F241">
        <v>7.0600000000000003E-3</v>
      </c>
      <c r="G241" t="s">
        <v>336</v>
      </c>
      <c r="H241" t="s">
        <v>403</v>
      </c>
      <c r="I241" t="str">
        <f t="shared" si="3"/>
        <v>LT_AD_01_F05</v>
      </c>
      <c r="J241" t="s">
        <v>418</v>
      </c>
      <c r="L241">
        <v>1</v>
      </c>
      <c r="M241" t="s">
        <v>424</v>
      </c>
    </row>
    <row r="242" spans="1:13" x14ac:dyDescent="0.25">
      <c r="A242" t="s">
        <v>254</v>
      </c>
      <c r="B242" s="60">
        <v>45009</v>
      </c>
      <c r="C242" t="s">
        <v>253</v>
      </c>
      <c r="D242">
        <v>2</v>
      </c>
      <c r="E242">
        <v>4525.277</v>
      </c>
      <c r="F242">
        <v>3.2799999999999999E-3</v>
      </c>
      <c r="G242" t="s">
        <v>336</v>
      </c>
      <c r="H242" t="s">
        <v>404</v>
      </c>
      <c r="I242" t="str">
        <f t="shared" si="3"/>
        <v>LT_AD_01_F06</v>
      </c>
      <c r="J242" t="s">
        <v>419</v>
      </c>
      <c r="L242">
        <v>1</v>
      </c>
      <c r="M242" t="s">
        <v>424</v>
      </c>
    </row>
    <row r="243" spans="1:13" x14ac:dyDescent="0.25">
      <c r="A243" t="s">
        <v>254</v>
      </c>
      <c r="B243" s="60">
        <v>45009</v>
      </c>
      <c r="C243" t="s">
        <v>253</v>
      </c>
      <c r="D243">
        <v>3</v>
      </c>
      <c r="E243">
        <v>3974.3820000000001</v>
      </c>
      <c r="F243">
        <v>3.6800000000000001E-3</v>
      </c>
      <c r="G243" t="s">
        <v>336</v>
      </c>
      <c r="H243" t="s">
        <v>386</v>
      </c>
      <c r="I243" t="str">
        <f t="shared" si="3"/>
        <v>LT_AD_01_F07</v>
      </c>
      <c r="J243" t="s">
        <v>529</v>
      </c>
      <c r="L243">
        <v>1</v>
      </c>
      <c r="M243" t="s">
        <v>424</v>
      </c>
    </row>
    <row r="244" spans="1:13" x14ac:dyDescent="0.25">
      <c r="A244" t="s">
        <v>254</v>
      </c>
      <c r="B244" s="60">
        <v>45009</v>
      </c>
      <c r="C244" t="s">
        <v>253</v>
      </c>
      <c r="D244">
        <v>4</v>
      </c>
      <c r="E244">
        <v>3264.326</v>
      </c>
      <c r="F244">
        <v>3.0799999999999998E-3</v>
      </c>
      <c r="G244" t="s">
        <v>336</v>
      </c>
      <c r="H244" t="s">
        <v>387</v>
      </c>
      <c r="I244" t="str">
        <f t="shared" si="3"/>
        <v>LT_AD_01_F08</v>
      </c>
      <c r="J244" t="s">
        <v>529</v>
      </c>
      <c r="L244">
        <v>1</v>
      </c>
      <c r="M244" t="s">
        <v>424</v>
      </c>
    </row>
    <row r="245" spans="1:13" x14ac:dyDescent="0.25">
      <c r="A245" t="s">
        <v>254</v>
      </c>
      <c r="B245" s="60">
        <v>45009</v>
      </c>
      <c r="C245" t="s">
        <v>253</v>
      </c>
      <c r="D245">
        <v>5</v>
      </c>
      <c r="E245">
        <v>2493.8339999999998</v>
      </c>
      <c r="F245">
        <v>3.9699999999999996E-3</v>
      </c>
      <c r="G245" t="s">
        <v>336</v>
      </c>
      <c r="H245" t="s">
        <v>388</v>
      </c>
      <c r="I245" t="str">
        <f t="shared" si="3"/>
        <v>LT_AD_01_F09</v>
      </c>
      <c r="J245" t="s">
        <v>529</v>
      </c>
      <c r="L245">
        <v>1</v>
      </c>
      <c r="M245" t="s">
        <v>424</v>
      </c>
    </row>
    <row r="246" spans="1:13" x14ac:dyDescent="0.25">
      <c r="A246" t="s">
        <v>254</v>
      </c>
      <c r="B246" s="60">
        <v>45009</v>
      </c>
      <c r="C246" t="s">
        <v>253</v>
      </c>
      <c r="D246">
        <v>6</v>
      </c>
      <c r="E246">
        <v>2075.0129999999999</v>
      </c>
      <c r="F246">
        <v>1.8E-3</v>
      </c>
      <c r="G246" t="s">
        <v>336</v>
      </c>
      <c r="H246" t="s">
        <v>167</v>
      </c>
      <c r="I246" t="str">
        <f t="shared" si="3"/>
        <v>LT_AD_01_F10</v>
      </c>
      <c r="J246" t="s">
        <v>529</v>
      </c>
      <c r="L246">
        <v>1</v>
      </c>
      <c r="M246" t="s">
        <v>424</v>
      </c>
    </row>
    <row r="247" spans="1:13" x14ac:dyDescent="0.25">
      <c r="A247" t="s">
        <v>254</v>
      </c>
      <c r="B247" s="60">
        <v>45009</v>
      </c>
      <c r="C247" t="s">
        <v>253</v>
      </c>
      <c r="D247">
        <v>7</v>
      </c>
      <c r="E247">
        <v>1810.19</v>
      </c>
      <c r="F247">
        <v>2.4399999999999999E-3</v>
      </c>
      <c r="G247" t="s">
        <v>336</v>
      </c>
      <c r="H247" t="s">
        <v>168</v>
      </c>
      <c r="I247" t="str">
        <f t="shared" si="3"/>
        <v>LT_AD_01_F11</v>
      </c>
      <c r="J247" t="s">
        <v>529</v>
      </c>
      <c r="L247">
        <v>1</v>
      </c>
      <c r="M247" t="s">
        <v>424</v>
      </c>
    </row>
    <row r="248" spans="1:13" x14ac:dyDescent="0.25">
      <c r="A248" t="s">
        <v>254</v>
      </c>
      <c r="B248" s="60">
        <v>45009</v>
      </c>
      <c r="C248" t="s">
        <v>253</v>
      </c>
      <c r="D248">
        <v>8</v>
      </c>
      <c r="E248">
        <v>1480.06</v>
      </c>
      <c r="F248">
        <v>1.73E-3</v>
      </c>
      <c r="G248" t="s">
        <v>336</v>
      </c>
      <c r="H248" t="s">
        <v>169</v>
      </c>
      <c r="I248" t="str">
        <f t="shared" si="3"/>
        <v>LT_AD_01_F12</v>
      </c>
      <c r="J248" t="s">
        <v>529</v>
      </c>
      <c r="L248">
        <v>1</v>
      </c>
      <c r="M248" t="s">
        <v>424</v>
      </c>
    </row>
    <row r="249" spans="1:13" x14ac:dyDescent="0.25">
      <c r="A249" t="s">
        <v>254</v>
      </c>
      <c r="B249" s="60">
        <v>45009</v>
      </c>
      <c r="C249" t="s">
        <v>253</v>
      </c>
      <c r="D249">
        <v>9</v>
      </c>
      <c r="E249">
        <v>1056.6959999999999</v>
      </c>
      <c r="F249">
        <v>7.1000000000000004E-3</v>
      </c>
      <c r="G249" t="s">
        <v>336</v>
      </c>
      <c r="H249" t="s">
        <v>389</v>
      </c>
      <c r="I249" t="str">
        <f t="shared" si="3"/>
        <v>LT_AD_01_G01</v>
      </c>
      <c r="J249" t="s">
        <v>529</v>
      </c>
      <c r="L249">
        <v>1</v>
      </c>
      <c r="M249" t="s">
        <v>424</v>
      </c>
    </row>
    <row r="250" spans="1:13" x14ac:dyDescent="0.25">
      <c r="A250" t="s">
        <v>254</v>
      </c>
      <c r="B250" s="60">
        <v>45009</v>
      </c>
      <c r="C250" t="s">
        <v>253</v>
      </c>
      <c r="D250">
        <v>10</v>
      </c>
      <c r="E250">
        <v>341.34699999999998</v>
      </c>
      <c r="F250">
        <v>4.0000000000000003E-5</v>
      </c>
      <c r="G250" t="s">
        <v>426</v>
      </c>
      <c r="H250" t="s">
        <v>370</v>
      </c>
      <c r="I250" t="str">
        <f t="shared" si="3"/>
        <v>PB_C_A_C09</v>
      </c>
      <c r="J250" t="s">
        <v>420</v>
      </c>
      <c r="L250">
        <v>1</v>
      </c>
      <c r="M250" t="s">
        <v>423</v>
      </c>
    </row>
    <row r="251" spans="1:13" x14ac:dyDescent="0.25">
      <c r="A251" t="s">
        <v>256</v>
      </c>
      <c r="B251" s="60">
        <v>45012</v>
      </c>
      <c r="C251" t="s">
        <v>255</v>
      </c>
      <c r="D251">
        <v>1</v>
      </c>
      <c r="E251">
        <v>3156.4459999999999</v>
      </c>
      <c r="F251">
        <v>4.8999999999999998E-4</v>
      </c>
      <c r="G251" t="s">
        <v>337</v>
      </c>
      <c r="H251" t="s">
        <v>386</v>
      </c>
      <c r="I251" t="str">
        <f t="shared" si="3"/>
        <v>ST_Juv_01_F07</v>
      </c>
      <c r="J251" t="s">
        <v>418</v>
      </c>
      <c r="L251">
        <v>1</v>
      </c>
      <c r="M251" t="s">
        <v>424</v>
      </c>
    </row>
    <row r="252" spans="1:13" x14ac:dyDescent="0.25">
      <c r="A252" t="s">
        <v>256</v>
      </c>
      <c r="B252" s="60">
        <v>45012</v>
      </c>
      <c r="C252" t="s">
        <v>255</v>
      </c>
      <c r="D252">
        <v>2</v>
      </c>
      <c r="E252">
        <v>1759.57</v>
      </c>
      <c r="F252">
        <v>8.4000000000000003E-4</v>
      </c>
      <c r="G252" t="s">
        <v>337</v>
      </c>
      <c r="H252" t="s">
        <v>387</v>
      </c>
      <c r="I252" t="str">
        <f t="shared" si="3"/>
        <v>ST_Juv_01_F08</v>
      </c>
      <c r="J252" t="s">
        <v>419</v>
      </c>
      <c r="L252">
        <v>1</v>
      </c>
      <c r="M252" t="s">
        <v>424</v>
      </c>
    </row>
    <row r="253" spans="1:13" x14ac:dyDescent="0.25">
      <c r="A253" t="s">
        <v>256</v>
      </c>
      <c r="B253" s="60">
        <v>45012</v>
      </c>
      <c r="C253" t="s">
        <v>255</v>
      </c>
      <c r="D253">
        <v>3</v>
      </c>
      <c r="E253">
        <v>1248.2840000000001</v>
      </c>
      <c r="F253">
        <v>7.9000000000000001E-4</v>
      </c>
      <c r="G253" t="s">
        <v>337</v>
      </c>
      <c r="H253" t="s">
        <v>388</v>
      </c>
      <c r="I253" t="str">
        <f t="shared" si="3"/>
        <v>ST_Juv_01_F09</v>
      </c>
      <c r="J253" t="s">
        <v>529</v>
      </c>
      <c r="L253">
        <v>1</v>
      </c>
      <c r="M253" t="s">
        <v>424</v>
      </c>
    </row>
    <row r="254" spans="1:13" x14ac:dyDescent="0.25">
      <c r="A254" t="s">
        <v>256</v>
      </c>
      <c r="B254" s="60">
        <v>45012</v>
      </c>
      <c r="C254" t="s">
        <v>255</v>
      </c>
      <c r="D254">
        <v>4</v>
      </c>
      <c r="E254">
        <v>906.41</v>
      </c>
      <c r="F254">
        <v>2.4000000000000001E-4</v>
      </c>
      <c r="G254" t="s">
        <v>337</v>
      </c>
      <c r="H254" t="s">
        <v>167</v>
      </c>
      <c r="I254" t="str">
        <f t="shared" si="3"/>
        <v>ST_Juv_01_F10</v>
      </c>
      <c r="J254" t="s">
        <v>529</v>
      </c>
      <c r="L254">
        <v>1</v>
      </c>
      <c r="M254" t="s">
        <v>424</v>
      </c>
    </row>
    <row r="255" spans="1:13" x14ac:dyDescent="0.25">
      <c r="A255" t="s">
        <v>256</v>
      </c>
      <c r="B255" s="60">
        <v>45012</v>
      </c>
      <c r="C255" t="s">
        <v>255</v>
      </c>
      <c r="D255">
        <v>5</v>
      </c>
      <c r="E255">
        <v>362.74099999999999</v>
      </c>
      <c r="F255">
        <v>5.0000000000000002E-5</v>
      </c>
      <c r="G255" t="s">
        <v>426</v>
      </c>
      <c r="H255" t="s">
        <v>383</v>
      </c>
      <c r="I255" t="str">
        <f t="shared" si="3"/>
        <v>PB_C_A_C01</v>
      </c>
      <c r="J255" t="s">
        <v>420</v>
      </c>
      <c r="L255">
        <v>1</v>
      </c>
      <c r="M255" t="s">
        <v>423</v>
      </c>
    </row>
    <row r="256" spans="1:13" x14ac:dyDescent="0.25">
      <c r="A256" t="s">
        <v>258</v>
      </c>
      <c r="B256" s="60">
        <v>45012</v>
      </c>
      <c r="C256" t="s">
        <v>257</v>
      </c>
      <c r="D256">
        <v>1</v>
      </c>
      <c r="E256">
        <v>4552.326</v>
      </c>
      <c r="F256">
        <v>3.8E-3</v>
      </c>
      <c r="G256" t="s">
        <v>337</v>
      </c>
      <c r="H256" t="s">
        <v>168</v>
      </c>
      <c r="I256" t="str">
        <f t="shared" si="3"/>
        <v>ST_Juv_01_F11</v>
      </c>
      <c r="J256" t="s">
        <v>418</v>
      </c>
      <c r="L256">
        <v>1</v>
      </c>
      <c r="M256" t="s">
        <v>424</v>
      </c>
    </row>
    <row r="257" spans="1:13" x14ac:dyDescent="0.25">
      <c r="A257" t="s">
        <v>258</v>
      </c>
      <c r="B257" s="60">
        <v>45012</v>
      </c>
      <c r="C257" t="s">
        <v>257</v>
      </c>
      <c r="D257">
        <v>2</v>
      </c>
      <c r="E257">
        <v>2433.652</v>
      </c>
      <c r="F257">
        <v>3.7599999999999999E-3</v>
      </c>
      <c r="G257" t="s">
        <v>337</v>
      </c>
      <c r="H257" t="s">
        <v>169</v>
      </c>
      <c r="I257" t="str">
        <f t="shared" si="3"/>
        <v>ST_Juv_01_F12</v>
      </c>
      <c r="J257" t="s">
        <v>419</v>
      </c>
      <c r="L257">
        <v>1</v>
      </c>
      <c r="M257" t="s">
        <v>424</v>
      </c>
    </row>
    <row r="258" spans="1:13" x14ac:dyDescent="0.25">
      <c r="A258" t="s">
        <v>258</v>
      </c>
      <c r="B258" s="60">
        <v>45012</v>
      </c>
      <c r="C258" t="s">
        <v>257</v>
      </c>
      <c r="D258">
        <v>3</v>
      </c>
      <c r="E258">
        <v>1933.5329999999999</v>
      </c>
      <c r="F258">
        <v>4.4000000000000003E-3</v>
      </c>
      <c r="G258" t="s">
        <v>337</v>
      </c>
      <c r="H258" t="s">
        <v>389</v>
      </c>
      <c r="I258" t="str">
        <f t="shared" ref="I258:I321" si="4">CONCATENATE(G258,"_",H258)</f>
        <v>ST_Juv_01_G01</v>
      </c>
      <c r="J258" t="s">
        <v>529</v>
      </c>
      <c r="L258">
        <v>1</v>
      </c>
      <c r="M258" t="s">
        <v>424</v>
      </c>
    </row>
    <row r="259" spans="1:13" x14ac:dyDescent="0.25">
      <c r="A259" t="s">
        <v>258</v>
      </c>
      <c r="B259" s="60">
        <v>45012</v>
      </c>
      <c r="C259" t="s">
        <v>257</v>
      </c>
      <c r="D259">
        <v>4</v>
      </c>
      <c r="E259">
        <v>1283.029</v>
      </c>
      <c r="F259">
        <v>1.24E-3</v>
      </c>
      <c r="G259" t="s">
        <v>337</v>
      </c>
      <c r="H259" t="s">
        <v>390</v>
      </c>
      <c r="I259" t="str">
        <f t="shared" si="4"/>
        <v>ST_Juv_01_G02</v>
      </c>
      <c r="J259" t="s">
        <v>529</v>
      </c>
      <c r="L259">
        <v>1</v>
      </c>
      <c r="M259" t="s">
        <v>424</v>
      </c>
    </row>
    <row r="260" spans="1:13" x14ac:dyDescent="0.25">
      <c r="A260" t="s">
        <v>258</v>
      </c>
      <c r="B260" s="60">
        <v>45012</v>
      </c>
      <c r="C260" t="s">
        <v>257</v>
      </c>
      <c r="D260">
        <v>5</v>
      </c>
      <c r="E260">
        <v>364.30399999999997</v>
      </c>
      <c r="F260">
        <v>9.0000000000000006E-5</v>
      </c>
      <c r="G260" t="s">
        <v>426</v>
      </c>
      <c r="H260" t="s">
        <v>384</v>
      </c>
      <c r="I260" t="str">
        <f t="shared" si="4"/>
        <v>PB_C_A_C02</v>
      </c>
      <c r="J260" t="s">
        <v>420</v>
      </c>
      <c r="L260">
        <v>1</v>
      </c>
      <c r="M260" t="s">
        <v>423</v>
      </c>
    </row>
    <row r="261" spans="1:13" x14ac:dyDescent="0.25">
      <c r="A261" t="s">
        <v>260</v>
      </c>
      <c r="B261" s="60">
        <v>45012</v>
      </c>
      <c r="C261" t="s">
        <v>259</v>
      </c>
      <c r="D261">
        <v>1</v>
      </c>
      <c r="E261">
        <v>4710.3339999999998</v>
      </c>
      <c r="F261">
        <v>2.9399999999999999E-3</v>
      </c>
      <c r="G261" t="s">
        <v>337</v>
      </c>
      <c r="H261" t="s">
        <v>391</v>
      </c>
      <c r="I261" t="str">
        <f t="shared" si="4"/>
        <v>ST_Juv_01_G03</v>
      </c>
      <c r="J261" t="s">
        <v>418</v>
      </c>
      <c r="L261">
        <v>1</v>
      </c>
      <c r="M261" t="s">
        <v>424</v>
      </c>
    </row>
    <row r="262" spans="1:13" x14ac:dyDescent="0.25">
      <c r="A262" t="s">
        <v>260</v>
      </c>
      <c r="B262" s="60">
        <v>45012</v>
      </c>
      <c r="C262" t="s">
        <v>259</v>
      </c>
      <c r="D262">
        <v>2</v>
      </c>
      <c r="E262">
        <v>3182.241</v>
      </c>
      <c r="F262">
        <v>2.96E-3</v>
      </c>
      <c r="G262" t="s">
        <v>337</v>
      </c>
      <c r="H262" t="s">
        <v>392</v>
      </c>
      <c r="I262" t="str">
        <f t="shared" si="4"/>
        <v>ST_Juv_01_G04</v>
      </c>
      <c r="J262" t="s">
        <v>419</v>
      </c>
      <c r="L262">
        <v>1</v>
      </c>
      <c r="M262" t="s">
        <v>424</v>
      </c>
    </row>
    <row r="263" spans="1:13" x14ac:dyDescent="0.25">
      <c r="A263" t="s">
        <v>260</v>
      </c>
      <c r="B263" s="60">
        <v>45012</v>
      </c>
      <c r="C263" t="s">
        <v>259</v>
      </c>
      <c r="D263">
        <v>3</v>
      </c>
      <c r="E263">
        <v>2264.721</v>
      </c>
      <c r="F263">
        <v>4.0000000000000001E-3</v>
      </c>
      <c r="G263" t="s">
        <v>337</v>
      </c>
      <c r="H263" t="s">
        <v>393</v>
      </c>
      <c r="I263" t="str">
        <f t="shared" si="4"/>
        <v>ST_Juv_01_G05</v>
      </c>
      <c r="J263" t="s">
        <v>529</v>
      </c>
      <c r="L263">
        <v>1</v>
      </c>
      <c r="M263" t="s">
        <v>424</v>
      </c>
    </row>
    <row r="264" spans="1:13" x14ac:dyDescent="0.25">
      <c r="A264" t="s">
        <v>260</v>
      </c>
      <c r="B264" s="60">
        <v>45012</v>
      </c>
      <c r="C264" t="s">
        <v>259</v>
      </c>
      <c r="D264">
        <v>4</v>
      </c>
      <c r="E264">
        <v>1725.02</v>
      </c>
      <c r="F264">
        <v>2.9299999999999999E-3</v>
      </c>
      <c r="G264" t="s">
        <v>337</v>
      </c>
      <c r="H264" t="s">
        <v>394</v>
      </c>
      <c r="I264" t="str">
        <f t="shared" si="4"/>
        <v>ST_Juv_01_G06</v>
      </c>
      <c r="J264" t="s">
        <v>529</v>
      </c>
      <c r="L264">
        <v>1</v>
      </c>
      <c r="M264" t="s">
        <v>424</v>
      </c>
    </row>
    <row r="265" spans="1:13" x14ac:dyDescent="0.25">
      <c r="A265" t="s">
        <v>260</v>
      </c>
      <c r="B265" s="60">
        <v>45012</v>
      </c>
      <c r="C265" t="s">
        <v>259</v>
      </c>
      <c r="D265">
        <v>5</v>
      </c>
      <c r="E265">
        <v>1233.8689999999999</v>
      </c>
      <c r="F265">
        <v>1.2600000000000001E-3</v>
      </c>
      <c r="G265" t="s">
        <v>337</v>
      </c>
      <c r="H265" t="s">
        <v>396</v>
      </c>
      <c r="I265" t="str">
        <f t="shared" si="4"/>
        <v>ST_Juv_01_G07</v>
      </c>
      <c r="J265" t="s">
        <v>529</v>
      </c>
      <c r="L265">
        <v>1</v>
      </c>
      <c r="M265" t="s">
        <v>424</v>
      </c>
    </row>
    <row r="266" spans="1:13" x14ac:dyDescent="0.25">
      <c r="A266" t="s">
        <v>260</v>
      </c>
      <c r="B266" s="60">
        <v>45012</v>
      </c>
      <c r="C266" t="s">
        <v>259</v>
      </c>
      <c r="D266">
        <v>6</v>
      </c>
      <c r="E266">
        <v>445.80099999999999</v>
      </c>
      <c r="F266">
        <v>1.1E-4</v>
      </c>
      <c r="G266" t="s">
        <v>426</v>
      </c>
      <c r="H266" t="s">
        <v>364</v>
      </c>
      <c r="I266" t="str">
        <f t="shared" si="4"/>
        <v>PB_C_A_C03</v>
      </c>
      <c r="J266" t="s">
        <v>420</v>
      </c>
      <c r="L266">
        <v>1</v>
      </c>
      <c r="M266" t="s">
        <v>423</v>
      </c>
    </row>
    <row r="267" spans="1:13" x14ac:dyDescent="0.25">
      <c r="A267" t="s">
        <v>262</v>
      </c>
      <c r="B267" s="60">
        <v>45013</v>
      </c>
      <c r="C267" t="s">
        <v>261</v>
      </c>
      <c r="D267">
        <v>1</v>
      </c>
      <c r="E267">
        <v>4279.8509999999997</v>
      </c>
      <c r="F267">
        <v>2.9499999999999999E-3</v>
      </c>
      <c r="G267" t="s">
        <v>336</v>
      </c>
      <c r="H267" t="s">
        <v>390</v>
      </c>
      <c r="I267" t="str">
        <f t="shared" si="4"/>
        <v>LT_AD_01_G02</v>
      </c>
      <c r="J267" t="s">
        <v>418</v>
      </c>
      <c r="K267" t="s">
        <v>150</v>
      </c>
      <c r="L267">
        <v>1</v>
      </c>
      <c r="M267" t="s">
        <v>424</v>
      </c>
    </row>
    <row r="268" spans="1:13" x14ac:dyDescent="0.25">
      <c r="A268" t="s">
        <v>262</v>
      </c>
      <c r="B268" s="60">
        <v>45013</v>
      </c>
      <c r="C268" t="s">
        <v>261</v>
      </c>
      <c r="D268">
        <v>2</v>
      </c>
      <c r="E268">
        <v>3650.37</v>
      </c>
      <c r="F268">
        <v>2.3600000000000001E-3</v>
      </c>
      <c r="G268" t="s">
        <v>336</v>
      </c>
      <c r="H268" t="s">
        <v>391</v>
      </c>
      <c r="I268" t="str">
        <f t="shared" si="4"/>
        <v>LT_AD_01_G03</v>
      </c>
      <c r="J268" t="s">
        <v>419</v>
      </c>
      <c r="L268">
        <v>1</v>
      </c>
      <c r="M268" t="s">
        <v>424</v>
      </c>
    </row>
    <row r="269" spans="1:13" x14ac:dyDescent="0.25">
      <c r="A269" t="s">
        <v>262</v>
      </c>
      <c r="B269" s="60">
        <v>45013</v>
      </c>
      <c r="C269" t="s">
        <v>261</v>
      </c>
      <c r="D269">
        <v>3</v>
      </c>
      <c r="E269">
        <v>3296.2080000000001</v>
      </c>
      <c r="F269">
        <v>1.73E-3</v>
      </c>
      <c r="G269" t="s">
        <v>336</v>
      </c>
      <c r="H269" t="s">
        <v>392</v>
      </c>
      <c r="I269" t="str">
        <f t="shared" si="4"/>
        <v>LT_AD_01_G04</v>
      </c>
      <c r="J269" t="s">
        <v>529</v>
      </c>
      <c r="L269">
        <v>1</v>
      </c>
      <c r="M269" t="s">
        <v>424</v>
      </c>
    </row>
    <row r="270" spans="1:13" x14ac:dyDescent="0.25">
      <c r="A270" t="s">
        <v>262</v>
      </c>
      <c r="B270" s="60">
        <v>45013</v>
      </c>
      <c r="C270" t="s">
        <v>261</v>
      </c>
      <c r="D270">
        <v>4</v>
      </c>
      <c r="E270">
        <v>3118.442</v>
      </c>
      <c r="F270">
        <v>2.2100000000000002E-3</v>
      </c>
      <c r="G270" t="s">
        <v>336</v>
      </c>
      <c r="H270" t="s">
        <v>393</v>
      </c>
      <c r="I270" t="str">
        <f t="shared" si="4"/>
        <v>LT_AD_01_G05</v>
      </c>
      <c r="J270" t="s">
        <v>529</v>
      </c>
      <c r="L270">
        <v>1</v>
      </c>
      <c r="M270" t="s">
        <v>424</v>
      </c>
    </row>
    <row r="271" spans="1:13" x14ac:dyDescent="0.25">
      <c r="A271" t="s">
        <v>262</v>
      </c>
      <c r="B271" s="60">
        <v>45013</v>
      </c>
      <c r="C271" t="s">
        <v>261</v>
      </c>
      <c r="D271">
        <v>5</v>
      </c>
      <c r="E271">
        <v>2855.7919999999999</v>
      </c>
      <c r="F271">
        <v>1.9499999999999999E-3</v>
      </c>
      <c r="G271" t="s">
        <v>336</v>
      </c>
      <c r="H271" t="s">
        <v>394</v>
      </c>
      <c r="I271" t="str">
        <f t="shared" si="4"/>
        <v>LT_AD_01_G06</v>
      </c>
      <c r="J271" t="s">
        <v>529</v>
      </c>
      <c r="L271">
        <v>1</v>
      </c>
      <c r="M271" t="s">
        <v>424</v>
      </c>
    </row>
    <row r="272" spans="1:13" x14ac:dyDescent="0.25">
      <c r="A272" t="s">
        <v>262</v>
      </c>
      <c r="B272" s="60">
        <v>45013</v>
      </c>
      <c r="C272" t="s">
        <v>261</v>
      </c>
      <c r="D272">
        <v>6</v>
      </c>
      <c r="E272">
        <v>2417.5500000000002</v>
      </c>
      <c r="F272">
        <v>1.39E-3</v>
      </c>
      <c r="G272" t="s">
        <v>336</v>
      </c>
      <c r="H272" t="s">
        <v>396</v>
      </c>
      <c r="I272" t="str">
        <f t="shared" si="4"/>
        <v>LT_AD_01_G07</v>
      </c>
      <c r="J272" t="s">
        <v>529</v>
      </c>
      <c r="L272">
        <v>1</v>
      </c>
      <c r="M272" t="s">
        <v>424</v>
      </c>
    </row>
    <row r="273" spans="1:13" x14ac:dyDescent="0.25">
      <c r="A273" t="s">
        <v>262</v>
      </c>
      <c r="B273" s="60">
        <v>45013</v>
      </c>
      <c r="C273" t="s">
        <v>261</v>
      </c>
      <c r="D273">
        <v>7</v>
      </c>
      <c r="E273">
        <v>2103.7550000000001</v>
      </c>
      <c r="F273">
        <v>1.1900000000000001E-3</v>
      </c>
      <c r="G273" t="s">
        <v>336</v>
      </c>
      <c r="H273" t="s">
        <v>397</v>
      </c>
      <c r="I273" t="str">
        <f t="shared" si="4"/>
        <v>LT_AD_01_G08</v>
      </c>
      <c r="J273" t="s">
        <v>529</v>
      </c>
      <c r="L273">
        <v>1</v>
      </c>
      <c r="M273" t="s">
        <v>424</v>
      </c>
    </row>
    <row r="274" spans="1:13" x14ac:dyDescent="0.25">
      <c r="A274" t="s">
        <v>262</v>
      </c>
      <c r="B274" s="60">
        <v>45013</v>
      </c>
      <c r="C274" t="s">
        <v>261</v>
      </c>
      <c r="D274">
        <v>8</v>
      </c>
      <c r="E274">
        <v>1779.1590000000001</v>
      </c>
      <c r="F274">
        <v>5.3999999999999998E-5</v>
      </c>
      <c r="G274" t="s">
        <v>336</v>
      </c>
      <c r="H274" t="s">
        <v>398</v>
      </c>
      <c r="I274" t="str">
        <f t="shared" si="4"/>
        <v>LT_AD_01_G09</v>
      </c>
      <c r="J274" t="s">
        <v>529</v>
      </c>
      <c r="L274">
        <v>1</v>
      </c>
      <c r="M274" t="s">
        <v>424</v>
      </c>
    </row>
    <row r="275" spans="1:13" x14ac:dyDescent="0.25">
      <c r="A275" t="s">
        <v>262</v>
      </c>
      <c r="B275" s="60">
        <v>45013</v>
      </c>
      <c r="C275" t="s">
        <v>261</v>
      </c>
      <c r="D275">
        <v>9</v>
      </c>
      <c r="E275">
        <v>1536.232</v>
      </c>
      <c r="F275">
        <v>9.3000000000000005E-4</v>
      </c>
      <c r="G275" t="s">
        <v>336</v>
      </c>
      <c r="H275" t="s">
        <v>170</v>
      </c>
      <c r="I275" t="str">
        <f t="shared" si="4"/>
        <v>LT_AD_01_G10</v>
      </c>
      <c r="J275" t="s">
        <v>529</v>
      </c>
      <c r="L275">
        <v>1</v>
      </c>
      <c r="M275" t="s">
        <v>424</v>
      </c>
    </row>
    <row r="276" spans="1:13" x14ac:dyDescent="0.25">
      <c r="A276" t="s">
        <v>262</v>
      </c>
      <c r="B276" s="60">
        <v>45013</v>
      </c>
      <c r="C276" t="s">
        <v>261</v>
      </c>
      <c r="D276">
        <v>10</v>
      </c>
      <c r="E276">
        <v>1326.972</v>
      </c>
      <c r="F276">
        <v>8.7000000000000001E-4</v>
      </c>
      <c r="G276" t="s">
        <v>336</v>
      </c>
      <c r="H276" t="s">
        <v>171</v>
      </c>
      <c r="I276" t="str">
        <f t="shared" si="4"/>
        <v>LT_AD_01_G11</v>
      </c>
      <c r="J276" t="s">
        <v>529</v>
      </c>
      <c r="L276">
        <v>1</v>
      </c>
      <c r="M276" t="s">
        <v>424</v>
      </c>
    </row>
    <row r="277" spans="1:13" x14ac:dyDescent="0.25">
      <c r="A277" t="s">
        <v>262</v>
      </c>
      <c r="B277" s="60">
        <v>45013</v>
      </c>
      <c r="C277" t="s">
        <v>261</v>
      </c>
      <c r="D277">
        <v>11</v>
      </c>
      <c r="E277">
        <v>931.44200000000001</v>
      </c>
      <c r="F277">
        <v>4.6999999999999999E-4</v>
      </c>
      <c r="G277" t="s">
        <v>336</v>
      </c>
      <c r="H277" t="s">
        <v>172</v>
      </c>
      <c r="I277" t="str">
        <f t="shared" si="4"/>
        <v>LT_AD_01_G12</v>
      </c>
      <c r="J277" t="s">
        <v>529</v>
      </c>
      <c r="L277">
        <v>1</v>
      </c>
      <c r="M277" t="s">
        <v>424</v>
      </c>
    </row>
    <row r="278" spans="1:13" x14ac:dyDescent="0.25">
      <c r="A278" t="s">
        <v>262</v>
      </c>
      <c r="B278" s="60">
        <v>45013</v>
      </c>
      <c r="C278" t="s">
        <v>261</v>
      </c>
      <c r="D278">
        <v>12</v>
      </c>
      <c r="E278">
        <v>435.55099999999999</v>
      </c>
      <c r="F278">
        <v>5.0000000000000002E-5</v>
      </c>
      <c r="G278" t="s">
        <v>426</v>
      </c>
      <c r="H278" t="s">
        <v>133</v>
      </c>
      <c r="I278" t="str">
        <f t="shared" si="4"/>
        <v>PB_C_A_C10</v>
      </c>
      <c r="J278" t="s">
        <v>420</v>
      </c>
      <c r="L278">
        <v>1</v>
      </c>
      <c r="M278" t="s">
        <v>423</v>
      </c>
    </row>
    <row r="279" spans="1:13" x14ac:dyDescent="0.25">
      <c r="A279" t="s">
        <v>264</v>
      </c>
      <c r="B279" s="60">
        <v>45013</v>
      </c>
      <c r="C279" t="s">
        <v>263</v>
      </c>
      <c r="D279">
        <v>2</v>
      </c>
      <c r="E279">
        <v>3915.8330000000001</v>
      </c>
      <c r="F279">
        <v>2.9299999999999999E-3</v>
      </c>
      <c r="G279" t="s">
        <v>336</v>
      </c>
      <c r="H279" t="s">
        <v>406</v>
      </c>
      <c r="I279" t="str">
        <f t="shared" si="4"/>
        <v>LT_AD_01_H02</v>
      </c>
      <c r="J279" t="s">
        <v>419</v>
      </c>
      <c r="L279">
        <v>1</v>
      </c>
      <c r="M279" t="s">
        <v>424</v>
      </c>
    </row>
    <row r="280" spans="1:13" x14ac:dyDescent="0.25">
      <c r="A280" t="s">
        <v>264</v>
      </c>
      <c r="B280" s="60">
        <v>45013</v>
      </c>
      <c r="C280" t="s">
        <v>263</v>
      </c>
      <c r="D280">
        <v>3</v>
      </c>
      <c r="E280">
        <v>3106.8040000000001</v>
      </c>
      <c r="F280">
        <v>2.96E-3</v>
      </c>
      <c r="G280" t="s">
        <v>336</v>
      </c>
      <c r="H280" t="s">
        <v>407</v>
      </c>
      <c r="I280" t="str">
        <f t="shared" si="4"/>
        <v>LT_AD_01_H03</v>
      </c>
      <c r="J280" t="s">
        <v>529</v>
      </c>
      <c r="L280">
        <v>1</v>
      </c>
      <c r="M280" t="s">
        <v>424</v>
      </c>
    </row>
    <row r="281" spans="1:13" x14ac:dyDescent="0.25">
      <c r="A281" t="s">
        <v>264</v>
      </c>
      <c r="B281" s="60">
        <v>45013</v>
      </c>
      <c r="C281" t="s">
        <v>263</v>
      </c>
      <c r="D281">
        <v>4</v>
      </c>
      <c r="E281">
        <v>2702.0360000000001</v>
      </c>
      <c r="F281">
        <v>2.0600000000000002E-3</v>
      </c>
      <c r="G281" t="s">
        <v>336</v>
      </c>
      <c r="H281" t="s">
        <v>408</v>
      </c>
      <c r="I281" t="str">
        <f t="shared" si="4"/>
        <v>LT_AD_01_H04</v>
      </c>
      <c r="J281" t="s">
        <v>529</v>
      </c>
      <c r="L281">
        <v>1</v>
      </c>
      <c r="M281" t="s">
        <v>424</v>
      </c>
    </row>
    <row r="282" spans="1:13" x14ac:dyDescent="0.25">
      <c r="A282" t="s">
        <v>264</v>
      </c>
      <c r="B282" s="60">
        <v>45013</v>
      </c>
      <c r="C282" t="s">
        <v>263</v>
      </c>
      <c r="D282">
        <v>5</v>
      </c>
      <c r="E282">
        <v>2265.4949999999999</v>
      </c>
      <c r="F282">
        <v>6.0999999999999997E-4</v>
      </c>
      <c r="G282" t="s">
        <v>336</v>
      </c>
      <c r="H282" t="s">
        <v>409</v>
      </c>
      <c r="I282" t="str">
        <f t="shared" si="4"/>
        <v>LT_AD_01_H05</v>
      </c>
      <c r="J282" t="s">
        <v>529</v>
      </c>
      <c r="L282">
        <v>1</v>
      </c>
      <c r="M282" t="s">
        <v>424</v>
      </c>
    </row>
    <row r="283" spans="1:13" x14ac:dyDescent="0.25">
      <c r="A283" t="s">
        <v>264</v>
      </c>
      <c r="B283" s="60">
        <v>45013</v>
      </c>
      <c r="C283" t="s">
        <v>263</v>
      </c>
      <c r="D283">
        <v>6</v>
      </c>
      <c r="E283">
        <v>1999.73</v>
      </c>
      <c r="F283">
        <v>4.4999999999999999E-4</v>
      </c>
      <c r="G283" t="s">
        <v>336</v>
      </c>
      <c r="H283" t="s">
        <v>410</v>
      </c>
      <c r="I283" t="str">
        <f t="shared" si="4"/>
        <v>LT_AD_01_H06</v>
      </c>
      <c r="J283" t="s">
        <v>529</v>
      </c>
      <c r="L283">
        <v>1</v>
      </c>
      <c r="M283" t="s">
        <v>424</v>
      </c>
    </row>
    <row r="284" spans="1:13" x14ac:dyDescent="0.25">
      <c r="A284" t="s">
        <v>264</v>
      </c>
      <c r="B284" s="60">
        <v>45013</v>
      </c>
      <c r="C284" t="s">
        <v>263</v>
      </c>
      <c r="D284">
        <v>7</v>
      </c>
      <c r="E284">
        <v>1587.845</v>
      </c>
      <c r="F284">
        <v>3.5E-4</v>
      </c>
      <c r="G284" t="s">
        <v>336</v>
      </c>
      <c r="H284" t="s">
        <v>411</v>
      </c>
      <c r="I284" t="str">
        <f t="shared" si="4"/>
        <v>LT_AD_01_H07</v>
      </c>
      <c r="J284" t="s">
        <v>529</v>
      </c>
      <c r="L284">
        <v>1</v>
      </c>
      <c r="M284" t="s">
        <v>424</v>
      </c>
    </row>
    <row r="285" spans="1:13" x14ac:dyDescent="0.25">
      <c r="A285" t="s">
        <v>264</v>
      </c>
      <c r="B285" s="60">
        <v>45013</v>
      </c>
      <c r="C285" t="s">
        <v>263</v>
      </c>
      <c r="D285">
        <v>8</v>
      </c>
      <c r="E285">
        <v>1362.1690000000001</v>
      </c>
      <c r="F285">
        <v>8.0000000000000004E-4</v>
      </c>
      <c r="G285" t="s">
        <v>336</v>
      </c>
      <c r="H285" t="s">
        <v>412</v>
      </c>
      <c r="I285" t="str">
        <f t="shared" si="4"/>
        <v>LT_AD_01_H08</v>
      </c>
      <c r="J285" t="s">
        <v>529</v>
      </c>
      <c r="L285">
        <v>1</v>
      </c>
      <c r="M285" t="s">
        <v>424</v>
      </c>
    </row>
    <row r="286" spans="1:13" x14ac:dyDescent="0.25">
      <c r="A286" t="s">
        <v>264</v>
      </c>
      <c r="B286" s="60">
        <v>45013</v>
      </c>
      <c r="C286" t="s">
        <v>263</v>
      </c>
      <c r="D286">
        <v>9</v>
      </c>
      <c r="E286">
        <v>1095.8510000000001</v>
      </c>
      <c r="F286">
        <v>7.6000000000000004E-4</v>
      </c>
      <c r="G286" t="s">
        <v>336</v>
      </c>
      <c r="H286" t="s">
        <v>413</v>
      </c>
      <c r="I286" t="str">
        <f t="shared" si="4"/>
        <v>LT_AD_01_H09</v>
      </c>
      <c r="J286" t="s">
        <v>529</v>
      </c>
      <c r="L286">
        <v>1</v>
      </c>
      <c r="M286" t="s">
        <v>424</v>
      </c>
    </row>
    <row r="287" spans="1:13" x14ac:dyDescent="0.25">
      <c r="A287" t="s">
        <v>264</v>
      </c>
      <c r="B287" s="60">
        <v>45013</v>
      </c>
      <c r="C287" t="s">
        <v>263</v>
      </c>
      <c r="D287">
        <v>10</v>
      </c>
      <c r="E287">
        <v>369.91899999999998</v>
      </c>
      <c r="F287">
        <v>1.7000000000000001E-4</v>
      </c>
      <c r="G287" t="s">
        <v>426</v>
      </c>
      <c r="H287" t="s">
        <v>375</v>
      </c>
      <c r="I287" t="str">
        <f t="shared" si="4"/>
        <v>PB_C_A_D03</v>
      </c>
      <c r="J287" t="s">
        <v>420</v>
      </c>
      <c r="L287">
        <v>1</v>
      </c>
      <c r="M287" t="s">
        <v>423</v>
      </c>
    </row>
    <row r="288" spans="1:13" x14ac:dyDescent="0.25">
      <c r="A288" t="s">
        <v>264</v>
      </c>
      <c r="B288" s="60">
        <v>45013</v>
      </c>
      <c r="C288" t="s">
        <v>263</v>
      </c>
      <c r="D288">
        <v>1</v>
      </c>
      <c r="F288">
        <v>1.5E-3</v>
      </c>
      <c r="G288" t="s">
        <v>336</v>
      </c>
      <c r="H288" t="s">
        <v>405</v>
      </c>
      <c r="I288" t="str">
        <f t="shared" si="4"/>
        <v>LT_AD_01_H01</v>
      </c>
      <c r="J288" t="s">
        <v>418</v>
      </c>
      <c r="K288" t="s">
        <v>156</v>
      </c>
      <c r="L288">
        <v>1</v>
      </c>
      <c r="M288" t="s">
        <v>424</v>
      </c>
    </row>
    <row r="289" spans="1:13" x14ac:dyDescent="0.25">
      <c r="A289" t="s">
        <v>268</v>
      </c>
      <c r="B289" s="60">
        <v>45013</v>
      </c>
      <c r="C289" t="s">
        <v>274</v>
      </c>
      <c r="D289">
        <v>2</v>
      </c>
      <c r="E289">
        <v>3872.4279999999999</v>
      </c>
      <c r="F289">
        <v>2.2100000000000002E-3</v>
      </c>
      <c r="G289" t="s">
        <v>339</v>
      </c>
      <c r="H289" t="s">
        <v>343</v>
      </c>
      <c r="I289" t="str">
        <f t="shared" si="4"/>
        <v>LT_AD_02_A02</v>
      </c>
      <c r="J289" t="s">
        <v>419</v>
      </c>
      <c r="L289">
        <v>1</v>
      </c>
      <c r="M289" t="s">
        <v>424</v>
      </c>
    </row>
    <row r="290" spans="1:13" x14ac:dyDescent="0.25">
      <c r="A290" t="s">
        <v>268</v>
      </c>
      <c r="B290" s="60">
        <v>45013</v>
      </c>
      <c r="C290" t="s">
        <v>274</v>
      </c>
      <c r="D290">
        <v>3</v>
      </c>
      <c r="E290">
        <v>3072.3150000000001</v>
      </c>
      <c r="F290">
        <v>4.2399999999999998E-3</v>
      </c>
      <c r="G290" t="s">
        <v>339</v>
      </c>
      <c r="H290" t="s">
        <v>344</v>
      </c>
      <c r="I290" t="str">
        <f t="shared" si="4"/>
        <v>LT_AD_02_A03</v>
      </c>
      <c r="J290" t="s">
        <v>529</v>
      </c>
      <c r="L290">
        <v>1</v>
      </c>
      <c r="M290" t="s">
        <v>424</v>
      </c>
    </row>
    <row r="291" spans="1:13" x14ac:dyDescent="0.25">
      <c r="A291" t="s">
        <v>268</v>
      </c>
      <c r="B291" s="60">
        <v>45013</v>
      </c>
      <c r="C291" t="s">
        <v>274</v>
      </c>
      <c r="D291">
        <v>4</v>
      </c>
      <c r="E291">
        <v>2386.386</v>
      </c>
      <c r="F291">
        <v>1.8600000000000001E-3</v>
      </c>
      <c r="G291" t="s">
        <v>339</v>
      </c>
      <c r="H291" t="s">
        <v>345</v>
      </c>
      <c r="I291" t="str">
        <f t="shared" si="4"/>
        <v>LT_AD_02_A04</v>
      </c>
      <c r="J291" t="s">
        <v>529</v>
      </c>
      <c r="L291">
        <v>1</v>
      </c>
      <c r="M291" t="s">
        <v>424</v>
      </c>
    </row>
    <row r="292" spans="1:13" x14ac:dyDescent="0.25">
      <c r="A292" t="s">
        <v>268</v>
      </c>
      <c r="B292" s="60">
        <v>45013</v>
      </c>
      <c r="C292" t="s">
        <v>274</v>
      </c>
      <c r="D292">
        <v>6</v>
      </c>
      <c r="E292">
        <v>1894.798</v>
      </c>
      <c r="F292">
        <v>1.4499999999999999E-3</v>
      </c>
      <c r="G292" t="s">
        <v>339</v>
      </c>
      <c r="H292" t="s">
        <v>348</v>
      </c>
      <c r="I292" t="str">
        <f t="shared" si="4"/>
        <v>LT_AD_02_A06</v>
      </c>
      <c r="J292" t="s">
        <v>529</v>
      </c>
      <c r="L292">
        <v>1</v>
      </c>
      <c r="M292" t="s">
        <v>424</v>
      </c>
    </row>
    <row r="293" spans="1:13" x14ac:dyDescent="0.25">
      <c r="A293" t="s">
        <v>268</v>
      </c>
      <c r="B293" s="60">
        <v>45013</v>
      </c>
      <c r="C293" t="s">
        <v>274</v>
      </c>
      <c r="D293">
        <v>7</v>
      </c>
      <c r="E293">
        <v>1730.568</v>
      </c>
      <c r="F293">
        <v>1.08E-3</v>
      </c>
      <c r="G293" t="s">
        <v>339</v>
      </c>
      <c r="H293" t="s">
        <v>349</v>
      </c>
      <c r="I293" t="str">
        <f t="shared" si="4"/>
        <v>LT_AD_02_A07</v>
      </c>
      <c r="J293" t="s">
        <v>529</v>
      </c>
      <c r="L293">
        <v>1</v>
      </c>
      <c r="M293" t="s">
        <v>424</v>
      </c>
    </row>
    <row r="294" spans="1:13" x14ac:dyDescent="0.25">
      <c r="A294" t="s">
        <v>268</v>
      </c>
      <c r="B294" s="60">
        <v>45013</v>
      </c>
      <c r="C294" t="s">
        <v>274</v>
      </c>
      <c r="D294">
        <v>8</v>
      </c>
      <c r="E294">
        <v>1309.422</v>
      </c>
      <c r="F294">
        <v>5.9000000000000003E-4</v>
      </c>
      <c r="G294" t="s">
        <v>339</v>
      </c>
      <c r="H294" t="s">
        <v>350</v>
      </c>
      <c r="I294" t="str">
        <f t="shared" si="4"/>
        <v>LT_AD_02_A08</v>
      </c>
      <c r="J294" t="s">
        <v>529</v>
      </c>
      <c r="L294">
        <v>1</v>
      </c>
      <c r="M294" t="s">
        <v>424</v>
      </c>
    </row>
    <row r="295" spans="1:13" x14ac:dyDescent="0.25">
      <c r="A295" t="s">
        <v>268</v>
      </c>
      <c r="B295" s="60">
        <v>45013</v>
      </c>
      <c r="C295" t="s">
        <v>274</v>
      </c>
      <c r="D295">
        <v>9</v>
      </c>
      <c r="E295">
        <v>1093.068</v>
      </c>
      <c r="F295">
        <v>7.7999999999999999E-4</v>
      </c>
      <c r="G295" t="s">
        <v>339</v>
      </c>
      <c r="H295" t="s">
        <v>351</v>
      </c>
      <c r="I295" t="str">
        <f t="shared" si="4"/>
        <v>LT_AD_02_A09</v>
      </c>
      <c r="J295" t="s">
        <v>529</v>
      </c>
      <c r="L295">
        <v>1</v>
      </c>
      <c r="M295" t="s">
        <v>424</v>
      </c>
    </row>
    <row r="296" spans="1:13" x14ac:dyDescent="0.25">
      <c r="A296" t="s">
        <v>268</v>
      </c>
      <c r="B296" s="60">
        <v>45013</v>
      </c>
      <c r="C296" t="s">
        <v>274</v>
      </c>
      <c r="D296">
        <v>10</v>
      </c>
      <c r="E296">
        <v>883.495</v>
      </c>
      <c r="F296">
        <v>4.4000000000000002E-4</v>
      </c>
      <c r="G296" t="s">
        <v>339</v>
      </c>
      <c r="H296" t="s">
        <v>116</v>
      </c>
      <c r="I296" t="str">
        <f t="shared" si="4"/>
        <v>LT_AD_02_A10</v>
      </c>
      <c r="J296" t="s">
        <v>529</v>
      </c>
      <c r="L296">
        <v>1</v>
      </c>
      <c r="M296" t="s">
        <v>424</v>
      </c>
    </row>
    <row r="297" spans="1:13" x14ac:dyDescent="0.25">
      <c r="A297" t="s">
        <v>268</v>
      </c>
      <c r="B297" s="60">
        <v>45013</v>
      </c>
      <c r="C297" t="s">
        <v>274</v>
      </c>
      <c r="D297">
        <v>11</v>
      </c>
      <c r="E297">
        <v>388.964</v>
      </c>
      <c r="F297">
        <v>1E-4</v>
      </c>
      <c r="G297" t="s">
        <v>426</v>
      </c>
      <c r="H297" t="s">
        <v>377</v>
      </c>
      <c r="I297" t="str">
        <f t="shared" si="4"/>
        <v>PB_C_A_D05</v>
      </c>
      <c r="J297" t="s">
        <v>420</v>
      </c>
      <c r="L297">
        <v>1</v>
      </c>
      <c r="M297" t="s">
        <v>423</v>
      </c>
    </row>
    <row r="298" spans="1:13" x14ac:dyDescent="0.25">
      <c r="A298" t="s">
        <v>268</v>
      </c>
      <c r="B298" s="60">
        <v>45013</v>
      </c>
      <c r="C298" t="s">
        <v>274</v>
      </c>
      <c r="D298">
        <v>5</v>
      </c>
      <c r="F298">
        <v>1.2199999999999999E-3</v>
      </c>
      <c r="G298" t="s">
        <v>339</v>
      </c>
      <c r="H298" t="s">
        <v>346</v>
      </c>
      <c r="I298" t="str">
        <f t="shared" si="4"/>
        <v>LT_AD_02_A05</v>
      </c>
      <c r="J298" t="s">
        <v>529</v>
      </c>
      <c r="L298">
        <v>1</v>
      </c>
      <c r="M298" t="s">
        <v>424</v>
      </c>
    </row>
    <row r="299" spans="1:13" x14ac:dyDescent="0.25">
      <c r="A299" t="s">
        <v>268</v>
      </c>
      <c r="B299" s="60">
        <v>45013</v>
      </c>
      <c r="C299" t="s">
        <v>274</v>
      </c>
      <c r="D299">
        <v>1</v>
      </c>
      <c r="F299">
        <v>1.2600000000000001E-3</v>
      </c>
      <c r="G299" t="s">
        <v>339</v>
      </c>
      <c r="H299" t="s">
        <v>342</v>
      </c>
      <c r="I299" t="str">
        <f t="shared" si="4"/>
        <v>LT_AD_02_A01</v>
      </c>
      <c r="J299" t="s">
        <v>418</v>
      </c>
      <c r="K299" t="s">
        <v>156</v>
      </c>
      <c r="L299">
        <v>1</v>
      </c>
      <c r="M299" t="s">
        <v>424</v>
      </c>
    </row>
    <row r="300" spans="1:13" x14ac:dyDescent="0.25">
      <c r="A300" t="s">
        <v>269</v>
      </c>
      <c r="B300" s="60">
        <v>45014</v>
      </c>
      <c r="C300" t="s">
        <v>275</v>
      </c>
      <c r="D300">
        <v>1</v>
      </c>
      <c r="E300">
        <v>3825.97</v>
      </c>
      <c r="F300">
        <v>3.31E-3</v>
      </c>
      <c r="G300" t="s">
        <v>337</v>
      </c>
      <c r="H300" t="s">
        <v>397</v>
      </c>
      <c r="I300" t="str">
        <f t="shared" si="4"/>
        <v>ST_Juv_01_G08</v>
      </c>
      <c r="J300" t="s">
        <v>418</v>
      </c>
      <c r="L300">
        <v>1</v>
      </c>
      <c r="M300" t="s">
        <v>424</v>
      </c>
    </row>
    <row r="301" spans="1:13" x14ac:dyDescent="0.25">
      <c r="A301" t="s">
        <v>269</v>
      </c>
      <c r="B301" s="60">
        <v>45014</v>
      </c>
      <c r="C301" t="s">
        <v>275</v>
      </c>
      <c r="D301">
        <v>2</v>
      </c>
      <c r="E301">
        <v>2035.4480000000001</v>
      </c>
      <c r="F301">
        <v>3.2699999999999999E-3</v>
      </c>
      <c r="G301" t="s">
        <v>337</v>
      </c>
      <c r="H301" t="s">
        <v>398</v>
      </c>
      <c r="I301" t="str">
        <f t="shared" si="4"/>
        <v>ST_Juv_01_G09</v>
      </c>
      <c r="J301" t="s">
        <v>419</v>
      </c>
      <c r="L301">
        <v>1</v>
      </c>
      <c r="M301" t="s">
        <v>424</v>
      </c>
    </row>
    <row r="302" spans="1:13" x14ac:dyDescent="0.25">
      <c r="A302" t="s">
        <v>269</v>
      </c>
      <c r="B302" s="60">
        <v>45014</v>
      </c>
      <c r="C302" t="s">
        <v>275</v>
      </c>
      <c r="D302">
        <v>3</v>
      </c>
      <c r="E302">
        <v>1461.5029999999999</v>
      </c>
      <c r="F302">
        <v>3.2599999999999999E-3</v>
      </c>
      <c r="G302" t="s">
        <v>337</v>
      </c>
      <c r="H302" t="s">
        <v>170</v>
      </c>
      <c r="I302" t="str">
        <f t="shared" si="4"/>
        <v>ST_Juv_01_G10</v>
      </c>
      <c r="J302" t="s">
        <v>529</v>
      </c>
      <c r="L302">
        <v>1</v>
      </c>
      <c r="M302" t="s">
        <v>424</v>
      </c>
    </row>
    <row r="303" spans="1:13" x14ac:dyDescent="0.25">
      <c r="A303" t="s">
        <v>269</v>
      </c>
      <c r="B303" s="60">
        <v>45014</v>
      </c>
      <c r="C303" t="s">
        <v>275</v>
      </c>
      <c r="D303">
        <v>4</v>
      </c>
      <c r="E303">
        <v>1207.6579999999999</v>
      </c>
      <c r="F303">
        <v>9.1E-4</v>
      </c>
      <c r="G303" t="s">
        <v>337</v>
      </c>
      <c r="H303" t="s">
        <v>171</v>
      </c>
      <c r="I303" t="str">
        <f t="shared" si="4"/>
        <v>ST_Juv_01_G11</v>
      </c>
      <c r="J303" t="s">
        <v>529</v>
      </c>
      <c r="L303">
        <v>1</v>
      </c>
      <c r="M303" t="s">
        <v>424</v>
      </c>
    </row>
    <row r="304" spans="1:13" x14ac:dyDescent="0.25">
      <c r="A304" t="s">
        <v>269</v>
      </c>
      <c r="B304" s="60">
        <v>45014</v>
      </c>
      <c r="C304" t="s">
        <v>275</v>
      </c>
      <c r="D304">
        <v>5</v>
      </c>
      <c r="E304">
        <v>317.66399999999999</v>
      </c>
      <c r="F304">
        <v>4.0000000000000003E-5</v>
      </c>
      <c r="G304" t="s">
        <v>426</v>
      </c>
      <c r="H304" t="s">
        <v>365</v>
      </c>
      <c r="I304" t="str">
        <f t="shared" si="4"/>
        <v>PB_C_A_C04</v>
      </c>
      <c r="J304" t="s">
        <v>420</v>
      </c>
      <c r="L304">
        <v>1</v>
      </c>
      <c r="M304" t="s">
        <v>423</v>
      </c>
    </row>
    <row r="305" spans="1:13" x14ac:dyDescent="0.25">
      <c r="A305" t="s">
        <v>270</v>
      </c>
      <c r="B305" s="60">
        <v>45013</v>
      </c>
      <c r="C305" t="s">
        <v>276</v>
      </c>
      <c r="D305">
        <v>1</v>
      </c>
      <c r="E305">
        <v>4269.8379999999997</v>
      </c>
      <c r="F305">
        <v>1.1000000000000001E-3</v>
      </c>
      <c r="G305" t="s">
        <v>337</v>
      </c>
      <c r="H305" t="s">
        <v>172</v>
      </c>
      <c r="I305" t="str">
        <f t="shared" si="4"/>
        <v>ST_Juv_01_G12</v>
      </c>
      <c r="J305" t="s">
        <v>418</v>
      </c>
      <c r="L305">
        <v>1</v>
      </c>
      <c r="M305" t="s">
        <v>424</v>
      </c>
    </row>
    <row r="306" spans="1:13" x14ac:dyDescent="0.25">
      <c r="A306" t="s">
        <v>270</v>
      </c>
      <c r="B306" s="60">
        <v>45014</v>
      </c>
      <c r="C306" t="s">
        <v>276</v>
      </c>
      <c r="D306">
        <v>2</v>
      </c>
      <c r="E306">
        <v>2704.1190000000001</v>
      </c>
      <c r="F306">
        <v>3.47E-3</v>
      </c>
      <c r="G306" t="s">
        <v>337</v>
      </c>
      <c r="H306" t="s">
        <v>405</v>
      </c>
      <c r="I306" t="str">
        <f t="shared" si="4"/>
        <v>ST_Juv_01_H01</v>
      </c>
      <c r="J306" t="s">
        <v>419</v>
      </c>
      <c r="L306">
        <v>1</v>
      </c>
      <c r="M306" t="s">
        <v>424</v>
      </c>
    </row>
    <row r="307" spans="1:13" x14ac:dyDescent="0.25">
      <c r="A307" t="s">
        <v>270</v>
      </c>
      <c r="B307" s="60">
        <v>45014</v>
      </c>
      <c r="C307" t="s">
        <v>276</v>
      </c>
      <c r="D307">
        <v>3</v>
      </c>
      <c r="E307">
        <v>2033.72</v>
      </c>
      <c r="F307">
        <v>5.3E-3</v>
      </c>
      <c r="G307" t="s">
        <v>337</v>
      </c>
      <c r="H307" t="s">
        <v>406</v>
      </c>
      <c r="I307" t="str">
        <f t="shared" si="4"/>
        <v>ST_Juv_01_H02</v>
      </c>
      <c r="J307" t="s">
        <v>529</v>
      </c>
      <c r="L307">
        <v>1</v>
      </c>
      <c r="M307" t="s">
        <v>424</v>
      </c>
    </row>
    <row r="308" spans="1:13" x14ac:dyDescent="0.25">
      <c r="A308" t="s">
        <v>270</v>
      </c>
      <c r="B308" s="60">
        <v>45014</v>
      </c>
      <c r="C308" t="s">
        <v>276</v>
      </c>
      <c r="D308">
        <v>4</v>
      </c>
      <c r="E308">
        <v>1699.8230000000001</v>
      </c>
      <c r="F308">
        <v>3.7399999999999998E-3</v>
      </c>
      <c r="G308" t="s">
        <v>337</v>
      </c>
      <c r="H308" t="s">
        <v>407</v>
      </c>
      <c r="I308" t="str">
        <f t="shared" si="4"/>
        <v>ST_Juv_01_H03</v>
      </c>
      <c r="J308" t="s">
        <v>529</v>
      </c>
      <c r="L308">
        <v>1</v>
      </c>
      <c r="M308" t="s">
        <v>424</v>
      </c>
    </row>
    <row r="309" spans="1:13" x14ac:dyDescent="0.25">
      <c r="A309" t="s">
        <v>270</v>
      </c>
      <c r="B309" s="60">
        <v>45014</v>
      </c>
      <c r="C309" t="s">
        <v>276</v>
      </c>
      <c r="D309">
        <v>5</v>
      </c>
      <c r="E309">
        <v>1172.7159999999999</v>
      </c>
      <c r="F309">
        <v>4.2900000000000004E-3</v>
      </c>
      <c r="G309" t="s">
        <v>337</v>
      </c>
      <c r="H309" t="s">
        <v>408</v>
      </c>
      <c r="I309" t="str">
        <f t="shared" si="4"/>
        <v>ST_Juv_01_H04</v>
      </c>
      <c r="J309" t="s">
        <v>529</v>
      </c>
      <c r="L309">
        <v>1</v>
      </c>
      <c r="M309" t="s">
        <v>424</v>
      </c>
    </row>
    <row r="310" spans="1:13" x14ac:dyDescent="0.25">
      <c r="A310" t="s">
        <v>270</v>
      </c>
      <c r="B310" s="60">
        <v>45014</v>
      </c>
      <c r="C310" t="s">
        <v>276</v>
      </c>
      <c r="D310">
        <v>6</v>
      </c>
      <c r="E310">
        <v>369.47699999999998</v>
      </c>
      <c r="F310">
        <v>5.0000000000000002E-5</v>
      </c>
      <c r="G310" t="s">
        <v>426</v>
      </c>
      <c r="H310" t="s">
        <v>366</v>
      </c>
      <c r="I310" t="str">
        <f t="shared" si="4"/>
        <v>PB_C_A_C05</v>
      </c>
      <c r="J310" t="s">
        <v>420</v>
      </c>
      <c r="L310">
        <v>1</v>
      </c>
      <c r="M310" t="s">
        <v>423</v>
      </c>
    </row>
    <row r="311" spans="1:13" x14ac:dyDescent="0.25">
      <c r="A311" t="s">
        <v>272</v>
      </c>
      <c r="B311" s="60">
        <v>45021</v>
      </c>
      <c r="C311" t="s">
        <v>271</v>
      </c>
      <c r="D311">
        <v>1</v>
      </c>
      <c r="E311">
        <v>4728.7569999999996</v>
      </c>
      <c r="F311">
        <v>1.7600000000000001E-3</v>
      </c>
      <c r="G311" t="s">
        <v>337</v>
      </c>
      <c r="H311" t="s">
        <v>409</v>
      </c>
      <c r="I311" t="str">
        <f t="shared" si="4"/>
        <v>ST_Juv_01_H05</v>
      </c>
      <c r="J311" t="s">
        <v>418</v>
      </c>
      <c r="L311">
        <v>1</v>
      </c>
      <c r="M311" t="s">
        <v>424</v>
      </c>
    </row>
    <row r="312" spans="1:13" x14ac:dyDescent="0.25">
      <c r="A312" t="s">
        <v>272</v>
      </c>
      <c r="B312" s="60">
        <v>45021</v>
      </c>
      <c r="C312" t="s">
        <v>271</v>
      </c>
      <c r="D312">
        <v>2</v>
      </c>
      <c r="E312">
        <v>2640.2289999999998</v>
      </c>
      <c r="F312">
        <v>4.4900000000000001E-3</v>
      </c>
      <c r="G312" t="s">
        <v>337</v>
      </c>
      <c r="H312" t="s">
        <v>410</v>
      </c>
      <c r="I312" t="str">
        <f t="shared" si="4"/>
        <v>ST_Juv_01_H06</v>
      </c>
      <c r="J312" t="s">
        <v>419</v>
      </c>
      <c r="L312">
        <v>1</v>
      </c>
      <c r="M312" t="s">
        <v>424</v>
      </c>
    </row>
    <row r="313" spans="1:13" x14ac:dyDescent="0.25">
      <c r="A313" t="s">
        <v>272</v>
      </c>
      <c r="B313" s="60">
        <v>45021</v>
      </c>
      <c r="C313" t="s">
        <v>271</v>
      </c>
      <c r="D313">
        <v>3</v>
      </c>
      <c r="E313">
        <v>1913.175</v>
      </c>
      <c r="F313">
        <v>5.0600000000000003E-3</v>
      </c>
      <c r="G313" t="s">
        <v>337</v>
      </c>
      <c r="H313" t="s">
        <v>411</v>
      </c>
      <c r="I313" t="str">
        <f t="shared" si="4"/>
        <v>ST_Juv_01_H07</v>
      </c>
      <c r="J313" t="s">
        <v>529</v>
      </c>
      <c r="L313">
        <v>1</v>
      </c>
      <c r="M313" t="s">
        <v>424</v>
      </c>
    </row>
    <row r="314" spans="1:13" x14ac:dyDescent="0.25">
      <c r="A314" t="s">
        <v>272</v>
      </c>
      <c r="B314" s="60">
        <v>45021</v>
      </c>
      <c r="C314" t="s">
        <v>271</v>
      </c>
      <c r="D314">
        <v>4</v>
      </c>
      <c r="E314">
        <v>1419.194</v>
      </c>
      <c r="F314">
        <v>9.8999999999999999E-4</v>
      </c>
      <c r="G314" t="s">
        <v>337</v>
      </c>
      <c r="H314" t="s">
        <v>412</v>
      </c>
      <c r="I314" t="str">
        <f t="shared" si="4"/>
        <v>ST_Juv_01_H08</v>
      </c>
      <c r="J314" t="s">
        <v>529</v>
      </c>
      <c r="L314">
        <v>1</v>
      </c>
      <c r="M314" t="s">
        <v>424</v>
      </c>
    </row>
    <row r="315" spans="1:13" x14ac:dyDescent="0.25">
      <c r="A315" t="s">
        <v>272</v>
      </c>
      <c r="B315" s="60">
        <v>45021</v>
      </c>
      <c r="C315" t="s">
        <v>271</v>
      </c>
      <c r="D315">
        <v>5</v>
      </c>
      <c r="E315">
        <v>1014.48</v>
      </c>
      <c r="F315">
        <v>6.2E-4</v>
      </c>
      <c r="G315" t="s">
        <v>337</v>
      </c>
      <c r="H315" t="s">
        <v>413</v>
      </c>
      <c r="I315" t="str">
        <f t="shared" si="4"/>
        <v>ST_Juv_01_H09</v>
      </c>
      <c r="J315" t="s">
        <v>529</v>
      </c>
      <c r="L315">
        <v>1</v>
      </c>
      <c r="M315" t="s">
        <v>424</v>
      </c>
    </row>
    <row r="316" spans="1:13" x14ac:dyDescent="0.25">
      <c r="A316" t="s">
        <v>272</v>
      </c>
      <c r="B316" s="60">
        <v>45021</v>
      </c>
      <c r="C316" t="s">
        <v>271</v>
      </c>
      <c r="D316">
        <v>6</v>
      </c>
      <c r="E316">
        <v>391.57299999999998</v>
      </c>
      <c r="F316">
        <v>1.0000000000000001E-5</v>
      </c>
      <c r="G316" t="s">
        <v>426</v>
      </c>
      <c r="H316" t="s">
        <v>385</v>
      </c>
      <c r="I316" t="str">
        <f t="shared" si="4"/>
        <v>PB_C_A_C06</v>
      </c>
      <c r="J316" t="s">
        <v>420</v>
      </c>
      <c r="L316">
        <v>1</v>
      </c>
      <c r="M316" t="s">
        <v>423</v>
      </c>
    </row>
    <row r="317" spans="1:13" x14ac:dyDescent="0.25">
      <c r="A317" t="s">
        <v>277</v>
      </c>
      <c r="B317" s="60">
        <v>45021</v>
      </c>
      <c r="C317" t="s">
        <v>273</v>
      </c>
      <c r="D317">
        <v>1</v>
      </c>
      <c r="E317">
        <v>2003.596</v>
      </c>
      <c r="F317">
        <v>1.0399999999999999E-3</v>
      </c>
      <c r="G317" t="s">
        <v>335</v>
      </c>
      <c r="H317" t="s">
        <v>373</v>
      </c>
      <c r="I317" t="str">
        <f t="shared" si="4"/>
        <v>LT21_Juv_01_E08</v>
      </c>
      <c r="J317" t="s">
        <v>418</v>
      </c>
      <c r="K317" t="s">
        <v>150</v>
      </c>
      <c r="L317">
        <v>1</v>
      </c>
      <c r="M317" t="s">
        <v>424</v>
      </c>
    </row>
    <row r="318" spans="1:13" x14ac:dyDescent="0.25">
      <c r="A318" t="s">
        <v>277</v>
      </c>
      <c r="B318" s="60">
        <v>45021</v>
      </c>
      <c r="C318" t="s">
        <v>273</v>
      </c>
      <c r="D318">
        <v>2</v>
      </c>
      <c r="E318">
        <v>1527.846</v>
      </c>
      <c r="F318">
        <v>1.82E-3</v>
      </c>
      <c r="G318" t="s">
        <v>335</v>
      </c>
      <c r="H318" t="s">
        <v>378</v>
      </c>
      <c r="I318" t="str">
        <f t="shared" si="4"/>
        <v>LT21_Juv_01_E09</v>
      </c>
      <c r="J318" t="s">
        <v>419</v>
      </c>
      <c r="L318">
        <v>1</v>
      </c>
      <c r="M318" t="s">
        <v>424</v>
      </c>
    </row>
    <row r="319" spans="1:13" x14ac:dyDescent="0.25">
      <c r="A319" t="s">
        <v>277</v>
      </c>
      <c r="B319" s="60">
        <v>45021</v>
      </c>
      <c r="C319" t="s">
        <v>273</v>
      </c>
      <c r="D319">
        <v>3</v>
      </c>
      <c r="E319">
        <v>973.88900000000001</v>
      </c>
      <c r="F319">
        <v>5.2999999999999998E-4</v>
      </c>
      <c r="G319" t="s">
        <v>335</v>
      </c>
      <c r="H319" t="s">
        <v>158</v>
      </c>
      <c r="I319" t="str">
        <f t="shared" si="4"/>
        <v>LT21_Juv_01_E10</v>
      </c>
      <c r="J319" t="s">
        <v>529</v>
      </c>
      <c r="L319">
        <v>1</v>
      </c>
      <c r="M319" t="s">
        <v>424</v>
      </c>
    </row>
    <row r="320" spans="1:13" x14ac:dyDescent="0.25">
      <c r="A320" t="s">
        <v>277</v>
      </c>
      <c r="B320" s="60">
        <v>45021</v>
      </c>
      <c r="C320" t="s">
        <v>273</v>
      </c>
      <c r="D320">
        <v>4</v>
      </c>
      <c r="E320">
        <v>316.863</v>
      </c>
      <c r="F320">
        <v>1.0000000000000001E-5</v>
      </c>
      <c r="G320" t="s">
        <v>426</v>
      </c>
      <c r="H320" t="s">
        <v>116</v>
      </c>
      <c r="I320" t="str">
        <f t="shared" si="4"/>
        <v>PB_C_A_A10</v>
      </c>
      <c r="J320" t="s">
        <v>420</v>
      </c>
      <c r="L320">
        <v>1</v>
      </c>
      <c r="M320" t="s">
        <v>423</v>
      </c>
    </row>
    <row r="321" spans="1:13" x14ac:dyDescent="0.25">
      <c r="A321" t="s">
        <v>284</v>
      </c>
      <c r="B321" s="60">
        <v>45021</v>
      </c>
      <c r="C321" t="s">
        <v>283</v>
      </c>
      <c r="D321">
        <v>1</v>
      </c>
      <c r="E321">
        <v>3683.989</v>
      </c>
      <c r="F321">
        <v>5.3600000000000002E-3</v>
      </c>
      <c r="G321" t="s">
        <v>335</v>
      </c>
      <c r="H321" t="s">
        <v>159</v>
      </c>
      <c r="I321" t="str">
        <f t="shared" si="4"/>
        <v>LT21_Juv_01_E11</v>
      </c>
      <c r="J321" t="s">
        <v>418</v>
      </c>
      <c r="L321">
        <v>1</v>
      </c>
      <c r="M321" t="s">
        <v>424</v>
      </c>
    </row>
    <row r="322" spans="1:13" x14ac:dyDescent="0.25">
      <c r="A322" t="s">
        <v>284</v>
      </c>
      <c r="B322" s="60">
        <v>45021</v>
      </c>
      <c r="C322" t="s">
        <v>283</v>
      </c>
      <c r="D322">
        <v>2</v>
      </c>
      <c r="E322">
        <v>2336.2339999999999</v>
      </c>
      <c r="F322">
        <v>1.33E-3</v>
      </c>
      <c r="G322" t="s">
        <v>335</v>
      </c>
      <c r="H322" t="s">
        <v>160</v>
      </c>
      <c r="I322" t="str">
        <f t="shared" ref="I322:I385" si="5">CONCATENATE(G322,"_",H322)</f>
        <v>LT21_Juv_01_E12</v>
      </c>
      <c r="J322" t="s">
        <v>419</v>
      </c>
      <c r="L322">
        <v>1</v>
      </c>
      <c r="M322" t="s">
        <v>424</v>
      </c>
    </row>
    <row r="323" spans="1:13" x14ac:dyDescent="0.25">
      <c r="A323" t="s">
        <v>284</v>
      </c>
      <c r="B323" s="60">
        <v>45021</v>
      </c>
      <c r="C323" t="s">
        <v>283</v>
      </c>
      <c r="D323">
        <v>3</v>
      </c>
      <c r="E323">
        <v>1756.204</v>
      </c>
      <c r="F323">
        <v>2E-3</v>
      </c>
      <c r="G323" t="s">
        <v>335</v>
      </c>
      <c r="H323" t="s">
        <v>395</v>
      </c>
      <c r="I323" t="str">
        <f t="shared" si="5"/>
        <v>LT21_Juv_01_F01</v>
      </c>
      <c r="J323" t="s">
        <v>529</v>
      </c>
      <c r="L323">
        <v>1</v>
      </c>
      <c r="M323" t="s">
        <v>424</v>
      </c>
    </row>
    <row r="324" spans="1:13" x14ac:dyDescent="0.25">
      <c r="A324" t="s">
        <v>284</v>
      </c>
      <c r="B324" s="60">
        <v>45021</v>
      </c>
      <c r="C324" t="s">
        <v>283</v>
      </c>
      <c r="D324">
        <v>4</v>
      </c>
      <c r="E324">
        <v>1213.3140000000001</v>
      </c>
      <c r="F324">
        <v>1.7600000000000001E-3</v>
      </c>
      <c r="G324" t="s">
        <v>335</v>
      </c>
      <c r="H324" t="s">
        <v>399</v>
      </c>
      <c r="I324" t="str">
        <f t="shared" si="5"/>
        <v>LT21_Juv_01_F02</v>
      </c>
      <c r="J324" t="s">
        <v>529</v>
      </c>
      <c r="L324">
        <v>1</v>
      </c>
      <c r="M324" t="s">
        <v>424</v>
      </c>
    </row>
    <row r="325" spans="1:13" x14ac:dyDescent="0.25">
      <c r="A325" t="s">
        <v>284</v>
      </c>
      <c r="B325" s="60">
        <v>45021</v>
      </c>
      <c r="C325" t="s">
        <v>283</v>
      </c>
      <c r="D325">
        <v>5</v>
      </c>
      <c r="E325">
        <v>332.80700000000002</v>
      </c>
      <c r="F325">
        <v>1.0000000000000001E-5</v>
      </c>
      <c r="G325" t="s">
        <v>426</v>
      </c>
      <c r="H325" t="s">
        <v>119</v>
      </c>
      <c r="I325" t="str">
        <f t="shared" si="5"/>
        <v>PB_C_A_A11</v>
      </c>
      <c r="J325" t="s">
        <v>420</v>
      </c>
      <c r="L325">
        <v>1</v>
      </c>
      <c r="M325" t="s">
        <v>423</v>
      </c>
    </row>
    <row r="326" spans="1:13" x14ac:dyDescent="0.25">
      <c r="A326" t="s">
        <v>286</v>
      </c>
      <c r="B326" s="60">
        <v>45022</v>
      </c>
      <c r="C326" t="s">
        <v>285</v>
      </c>
      <c r="D326">
        <v>1</v>
      </c>
      <c r="E326">
        <v>5990.5910000000003</v>
      </c>
      <c r="F326">
        <v>1.72E-3</v>
      </c>
      <c r="G326" t="s">
        <v>339</v>
      </c>
      <c r="H326" t="s">
        <v>119</v>
      </c>
      <c r="I326" t="str">
        <f t="shared" si="5"/>
        <v>LT_AD_02_A11</v>
      </c>
      <c r="J326" t="s">
        <v>418</v>
      </c>
      <c r="L326">
        <v>1</v>
      </c>
      <c r="M326" t="s">
        <v>424</v>
      </c>
    </row>
    <row r="327" spans="1:13" x14ac:dyDescent="0.25">
      <c r="A327" t="s">
        <v>286</v>
      </c>
      <c r="B327" s="60">
        <v>45022</v>
      </c>
      <c r="C327" t="s">
        <v>285</v>
      </c>
      <c r="D327">
        <v>2</v>
      </c>
      <c r="E327">
        <v>3839.895</v>
      </c>
      <c r="F327">
        <v>2.64E-3</v>
      </c>
      <c r="G327" t="s">
        <v>339</v>
      </c>
      <c r="H327" t="s">
        <v>120</v>
      </c>
      <c r="I327" t="str">
        <f t="shared" si="5"/>
        <v>LT_AD_02_A12</v>
      </c>
      <c r="J327" t="s">
        <v>419</v>
      </c>
      <c r="L327">
        <v>1</v>
      </c>
      <c r="M327" t="s">
        <v>424</v>
      </c>
    </row>
    <row r="328" spans="1:13" x14ac:dyDescent="0.25">
      <c r="A328" t="s">
        <v>286</v>
      </c>
      <c r="B328" s="60">
        <v>45022</v>
      </c>
      <c r="C328" t="s">
        <v>285</v>
      </c>
      <c r="D328">
        <v>3</v>
      </c>
      <c r="E328">
        <v>2452.306</v>
      </c>
      <c r="F328">
        <v>7.1000000000000002E-4</v>
      </c>
      <c r="G328" t="s">
        <v>339</v>
      </c>
      <c r="H328" t="s">
        <v>353</v>
      </c>
      <c r="I328" t="str">
        <f t="shared" si="5"/>
        <v>LT_AD_02_B01</v>
      </c>
      <c r="J328" t="s">
        <v>529</v>
      </c>
      <c r="L328">
        <v>1</v>
      </c>
      <c r="M328" t="s">
        <v>424</v>
      </c>
    </row>
    <row r="329" spans="1:13" x14ac:dyDescent="0.25">
      <c r="A329" t="s">
        <v>286</v>
      </c>
      <c r="B329" s="60">
        <v>45022</v>
      </c>
      <c r="C329" t="s">
        <v>285</v>
      </c>
      <c r="D329">
        <v>4</v>
      </c>
      <c r="E329">
        <v>2229.8739999999998</v>
      </c>
      <c r="F329">
        <v>1.3500000000000001E-3</v>
      </c>
      <c r="G329" t="s">
        <v>339</v>
      </c>
      <c r="H329" t="s">
        <v>355</v>
      </c>
      <c r="I329" t="str">
        <f t="shared" si="5"/>
        <v>LT_AD_02_B02</v>
      </c>
      <c r="J329" t="s">
        <v>529</v>
      </c>
      <c r="L329">
        <v>1</v>
      </c>
      <c r="M329" t="s">
        <v>424</v>
      </c>
    </row>
    <row r="330" spans="1:13" x14ac:dyDescent="0.25">
      <c r="A330" t="s">
        <v>286</v>
      </c>
      <c r="B330" s="60">
        <v>45022</v>
      </c>
      <c r="C330" t="s">
        <v>285</v>
      </c>
      <c r="D330">
        <v>5</v>
      </c>
      <c r="E330">
        <v>2096.9769999999999</v>
      </c>
      <c r="F330">
        <v>1.0200000000000001E-3</v>
      </c>
      <c r="G330" t="s">
        <v>339</v>
      </c>
      <c r="H330" t="s">
        <v>356</v>
      </c>
      <c r="I330" t="str">
        <f t="shared" si="5"/>
        <v>LT_AD_02_B03</v>
      </c>
      <c r="J330" t="s">
        <v>529</v>
      </c>
      <c r="L330">
        <v>1</v>
      </c>
      <c r="M330" t="s">
        <v>424</v>
      </c>
    </row>
    <row r="331" spans="1:13" x14ac:dyDescent="0.25">
      <c r="A331" t="s">
        <v>286</v>
      </c>
      <c r="B331" s="60">
        <v>45022</v>
      </c>
      <c r="C331" t="s">
        <v>285</v>
      </c>
      <c r="D331">
        <v>6</v>
      </c>
      <c r="E331">
        <v>1677.7429999999999</v>
      </c>
      <c r="F331">
        <v>7.6999999999999996E-4</v>
      </c>
      <c r="G331" t="s">
        <v>339</v>
      </c>
      <c r="H331" t="s">
        <v>357</v>
      </c>
      <c r="I331" t="str">
        <f t="shared" si="5"/>
        <v>LT_AD_02_B04</v>
      </c>
      <c r="J331" t="s">
        <v>529</v>
      </c>
      <c r="L331">
        <v>1</v>
      </c>
      <c r="M331" t="s">
        <v>424</v>
      </c>
    </row>
    <row r="332" spans="1:13" x14ac:dyDescent="0.25">
      <c r="A332" t="s">
        <v>286</v>
      </c>
      <c r="B332" s="60">
        <v>45022</v>
      </c>
      <c r="C332" t="s">
        <v>285</v>
      </c>
      <c r="D332">
        <v>7</v>
      </c>
      <c r="E332">
        <v>1564.92</v>
      </c>
      <c r="F332">
        <v>9.3000000000000005E-4</v>
      </c>
      <c r="G332" t="s">
        <v>339</v>
      </c>
      <c r="H332" t="s">
        <v>358</v>
      </c>
      <c r="I332" t="str">
        <f t="shared" si="5"/>
        <v>LT_AD_02_B05</v>
      </c>
      <c r="J332" t="s">
        <v>529</v>
      </c>
      <c r="L332">
        <v>1</v>
      </c>
      <c r="M332" t="s">
        <v>424</v>
      </c>
    </row>
    <row r="333" spans="1:13" x14ac:dyDescent="0.25">
      <c r="A333" t="s">
        <v>286</v>
      </c>
      <c r="B333" s="60">
        <v>45022</v>
      </c>
      <c r="C333" t="s">
        <v>285</v>
      </c>
      <c r="D333">
        <v>8</v>
      </c>
      <c r="E333">
        <v>1335.835</v>
      </c>
      <c r="F333">
        <v>6.0999999999999997E-4</v>
      </c>
      <c r="G333" t="s">
        <v>339</v>
      </c>
      <c r="H333" t="s">
        <v>400</v>
      </c>
      <c r="I333" t="str">
        <f t="shared" si="5"/>
        <v>LT_AD_02_B06</v>
      </c>
      <c r="J333" t="s">
        <v>529</v>
      </c>
      <c r="L333">
        <v>1</v>
      </c>
      <c r="M333" t="s">
        <v>424</v>
      </c>
    </row>
    <row r="334" spans="1:13" x14ac:dyDescent="0.25">
      <c r="A334" t="s">
        <v>286</v>
      </c>
      <c r="B334" s="60">
        <v>45022</v>
      </c>
      <c r="C334" t="s">
        <v>285</v>
      </c>
      <c r="D334">
        <v>9</v>
      </c>
      <c r="E334">
        <v>1181.797</v>
      </c>
      <c r="F334">
        <v>5.1000000000000004E-4</v>
      </c>
      <c r="G334" t="s">
        <v>339</v>
      </c>
      <c r="H334" t="s">
        <v>360</v>
      </c>
      <c r="I334" t="str">
        <f t="shared" si="5"/>
        <v>LT_AD_02_B07</v>
      </c>
      <c r="J334" t="s">
        <v>529</v>
      </c>
      <c r="L334">
        <v>1</v>
      </c>
      <c r="M334" t="s">
        <v>424</v>
      </c>
    </row>
    <row r="335" spans="1:13" x14ac:dyDescent="0.25">
      <c r="A335" t="s">
        <v>286</v>
      </c>
      <c r="B335" s="60">
        <v>45022</v>
      </c>
      <c r="C335" t="s">
        <v>285</v>
      </c>
      <c r="D335">
        <v>10</v>
      </c>
      <c r="E335">
        <v>861.76199999999994</v>
      </c>
      <c r="F335">
        <v>4.6999999999999999E-4</v>
      </c>
      <c r="G335" t="s">
        <v>339</v>
      </c>
      <c r="H335" t="s">
        <v>361</v>
      </c>
      <c r="I335" t="str">
        <f t="shared" si="5"/>
        <v>LT_AD_02_B08</v>
      </c>
      <c r="J335" t="s">
        <v>529</v>
      </c>
      <c r="L335">
        <v>1</v>
      </c>
      <c r="M335" t="s">
        <v>424</v>
      </c>
    </row>
    <row r="336" spans="1:13" x14ac:dyDescent="0.25">
      <c r="A336" t="s">
        <v>286</v>
      </c>
      <c r="B336" s="60">
        <v>45022</v>
      </c>
      <c r="C336" t="s">
        <v>285</v>
      </c>
      <c r="D336">
        <v>11</v>
      </c>
      <c r="E336">
        <v>265.05200000000002</v>
      </c>
      <c r="F336">
        <v>6.0000000000000002E-5</v>
      </c>
      <c r="G336" t="s">
        <v>426</v>
      </c>
      <c r="H336" t="s">
        <v>134</v>
      </c>
      <c r="I336" t="str">
        <f t="shared" si="5"/>
        <v>PB_C_A_C11</v>
      </c>
      <c r="J336" t="s">
        <v>420</v>
      </c>
      <c r="L336">
        <v>1</v>
      </c>
      <c r="M336" t="s">
        <v>423</v>
      </c>
    </row>
    <row r="337" spans="1:13" x14ac:dyDescent="0.25">
      <c r="A337" t="s">
        <v>288</v>
      </c>
      <c r="B337" s="60">
        <v>45022</v>
      </c>
      <c r="C337" t="s">
        <v>287</v>
      </c>
      <c r="D337">
        <v>2</v>
      </c>
      <c r="E337">
        <v>3886.5349999999999</v>
      </c>
      <c r="F337">
        <v>1.0499999999999999E-3</v>
      </c>
      <c r="G337" t="s">
        <v>339</v>
      </c>
      <c r="H337" t="s">
        <v>139</v>
      </c>
      <c r="I337" t="str">
        <f t="shared" si="5"/>
        <v>LT_AD_02_B10</v>
      </c>
      <c r="J337" t="s">
        <v>419</v>
      </c>
      <c r="L337">
        <v>1</v>
      </c>
      <c r="M337" t="s">
        <v>424</v>
      </c>
    </row>
    <row r="338" spans="1:13" x14ac:dyDescent="0.25">
      <c r="A338" t="s">
        <v>288</v>
      </c>
      <c r="B338" s="60">
        <v>45022</v>
      </c>
      <c r="C338" t="s">
        <v>287</v>
      </c>
      <c r="D338">
        <v>3</v>
      </c>
      <c r="E338">
        <v>3522.319</v>
      </c>
      <c r="F338">
        <v>4.0200000000000001E-3</v>
      </c>
      <c r="G338" t="s">
        <v>339</v>
      </c>
      <c r="H338" t="s">
        <v>138</v>
      </c>
      <c r="I338" t="str">
        <f t="shared" si="5"/>
        <v>LT_AD_02_B11</v>
      </c>
      <c r="J338" t="s">
        <v>529</v>
      </c>
      <c r="L338">
        <v>1</v>
      </c>
      <c r="M338" t="s">
        <v>424</v>
      </c>
    </row>
    <row r="339" spans="1:13" x14ac:dyDescent="0.25">
      <c r="A339" t="s">
        <v>288</v>
      </c>
      <c r="B339" s="60">
        <v>45022</v>
      </c>
      <c r="C339" t="s">
        <v>287</v>
      </c>
      <c r="D339">
        <v>4</v>
      </c>
      <c r="E339">
        <v>2513.2330000000002</v>
      </c>
      <c r="F339">
        <v>1.58E-3</v>
      </c>
      <c r="G339" t="s">
        <v>339</v>
      </c>
      <c r="H339" t="s">
        <v>142</v>
      </c>
      <c r="I339" t="str">
        <f t="shared" si="5"/>
        <v>LT_AD_02_B12</v>
      </c>
      <c r="J339" t="s">
        <v>529</v>
      </c>
      <c r="L339">
        <v>1</v>
      </c>
      <c r="M339" t="s">
        <v>424</v>
      </c>
    </row>
    <row r="340" spans="1:13" x14ac:dyDescent="0.25">
      <c r="A340" t="s">
        <v>288</v>
      </c>
      <c r="B340" s="60">
        <v>45022</v>
      </c>
      <c r="C340" t="s">
        <v>287</v>
      </c>
      <c r="D340">
        <v>5</v>
      </c>
      <c r="E340">
        <v>2220.049</v>
      </c>
      <c r="F340">
        <v>3.3400000000000001E-3</v>
      </c>
      <c r="G340" t="s">
        <v>339</v>
      </c>
      <c r="H340" t="s">
        <v>383</v>
      </c>
      <c r="I340" t="str">
        <f t="shared" si="5"/>
        <v>LT_AD_02_C01</v>
      </c>
      <c r="J340" t="s">
        <v>529</v>
      </c>
      <c r="L340">
        <v>1</v>
      </c>
      <c r="M340" t="s">
        <v>424</v>
      </c>
    </row>
    <row r="341" spans="1:13" x14ac:dyDescent="0.25">
      <c r="A341" t="s">
        <v>288</v>
      </c>
      <c r="B341" s="60">
        <v>45022</v>
      </c>
      <c r="C341" t="s">
        <v>287</v>
      </c>
      <c r="D341">
        <v>6</v>
      </c>
      <c r="E341">
        <v>1985.769</v>
      </c>
      <c r="F341">
        <v>1.31E-3</v>
      </c>
      <c r="G341" t="s">
        <v>339</v>
      </c>
      <c r="H341" t="s">
        <v>384</v>
      </c>
      <c r="I341" t="str">
        <f t="shared" si="5"/>
        <v>LT_AD_02_C02</v>
      </c>
      <c r="J341" t="s">
        <v>529</v>
      </c>
      <c r="L341">
        <v>1</v>
      </c>
      <c r="M341" t="s">
        <v>424</v>
      </c>
    </row>
    <row r="342" spans="1:13" x14ac:dyDescent="0.25">
      <c r="A342" t="s">
        <v>288</v>
      </c>
      <c r="B342" s="60">
        <v>45022</v>
      </c>
      <c r="C342" t="s">
        <v>287</v>
      </c>
      <c r="D342">
        <v>7</v>
      </c>
      <c r="E342">
        <v>1753.6220000000001</v>
      </c>
      <c r="F342">
        <v>8.9999999999999998E-4</v>
      </c>
      <c r="G342" t="s">
        <v>339</v>
      </c>
      <c r="H342" t="s">
        <v>364</v>
      </c>
      <c r="I342" t="str">
        <f t="shared" si="5"/>
        <v>LT_AD_02_C03</v>
      </c>
      <c r="J342" t="s">
        <v>529</v>
      </c>
      <c r="L342">
        <v>1</v>
      </c>
      <c r="M342" t="s">
        <v>424</v>
      </c>
    </row>
    <row r="343" spans="1:13" x14ac:dyDescent="0.25">
      <c r="A343" t="s">
        <v>288</v>
      </c>
      <c r="B343" s="60">
        <v>45022</v>
      </c>
      <c r="C343" t="s">
        <v>287</v>
      </c>
      <c r="D343">
        <v>8</v>
      </c>
      <c r="E343">
        <v>1627.8030000000001</v>
      </c>
      <c r="F343">
        <v>1.4599999999999999E-3</v>
      </c>
      <c r="G343" t="s">
        <v>339</v>
      </c>
      <c r="H343" t="s">
        <v>365</v>
      </c>
      <c r="I343" t="str">
        <f t="shared" si="5"/>
        <v>LT_AD_02_C04</v>
      </c>
      <c r="J343" t="s">
        <v>529</v>
      </c>
      <c r="L343">
        <v>1</v>
      </c>
      <c r="M343" t="s">
        <v>424</v>
      </c>
    </row>
    <row r="344" spans="1:13" x14ac:dyDescent="0.25">
      <c r="A344" t="s">
        <v>288</v>
      </c>
      <c r="B344" s="60">
        <v>45022</v>
      </c>
      <c r="C344" t="s">
        <v>287</v>
      </c>
      <c r="D344">
        <v>9</v>
      </c>
      <c r="E344">
        <v>1277.76</v>
      </c>
      <c r="F344">
        <v>6.4999999999999997E-4</v>
      </c>
      <c r="G344" t="s">
        <v>339</v>
      </c>
      <c r="H344" t="s">
        <v>366</v>
      </c>
      <c r="I344" t="str">
        <f t="shared" si="5"/>
        <v>LT_AD_02_C05</v>
      </c>
      <c r="J344" t="s">
        <v>529</v>
      </c>
      <c r="L344">
        <v>1</v>
      </c>
      <c r="M344" t="s">
        <v>424</v>
      </c>
    </row>
    <row r="345" spans="1:13" x14ac:dyDescent="0.25">
      <c r="A345" t="s">
        <v>288</v>
      </c>
      <c r="B345" s="60">
        <v>45022</v>
      </c>
      <c r="C345" t="s">
        <v>287</v>
      </c>
      <c r="D345">
        <v>10</v>
      </c>
      <c r="E345">
        <v>1048.761</v>
      </c>
      <c r="F345">
        <v>3.6999999999999999E-4</v>
      </c>
      <c r="G345" t="s">
        <v>339</v>
      </c>
      <c r="H345" t="s">
        <v>385</v>
      </c>
      <c r="I345" t="str">
        <f t="shared" si="5"/>
        <v>LT_AD_02_C06</v>
      </c>
      <c r="J345" t="s">
        <v>529</v>
      </c>
      <c r="L345">
        <v>1</v>
      </c>
      <c r="M345" t="s">
        <v>424</v>
      </c>
    </row>
    <row r="346" spans="1:13" x14ac:dyDescent="0.25">
      <c r="A346" t="s">
        <v>288</v>
      </c>
      <c r="B346" s="60">
        <v>45022</v>
      </c>
      <c r="C346" t="s">
        <v>287</v>
      </c>
      <c r="D346">
        <v>11</v>
      </c>
      <c r="E346">
        <v>322.60599999999999</v>
      </c>
      <c r="F346">
        <v>1.1E-4</v>
      </c>
      <c r="G346" t="s">
        <v>426</v>
      </c>
      <c r="H346" t="s">
        <v>135</v>
      </c>
      <c r="I346" t="str">
        <f t="shared" si="5"/>
        <v>PB_C_A_C12</v>
      </c>
      <c r="J346" t="s">
        <v>420</v>
      </c>
      <c r="L346">
        <v>1</v>
      </c>
      <c r="M346" t="s">
        <v>423</v>
      </c>
    </row>
    <row r="347" spans="1:13" x14ac:dyDescent="0.25">
      <c r="A347" t="s">
        <v>288</v>
      </c>
      <c r="B347" s="60">
        <v>45022</v>
      </c>
      <c r="C347" t="s">
        <v>287</v>
      </c>
      <c r="D347">
        <v>1</v>
      </c>
      <c r="F347">
        <v>1.2700000000000001E-3</v>
      </c>
      <c r="G347" t="s">
        <v>339</v>
      </c>
      <c r="H347" t="s">
        <v>362</v>
      </c>
      <c r="I347" t="str">
        <f t="shared" si="5"/>
        <v>LT_AD_02_B09</v>
      </c>
      <c r="J347" t="s">
        <v>418</v>
      </c>
      <c r="K347" t="s">
        <v>156</v>
      </c>
      <c r="L347">
        <v>1</v>
      </c>
      <c r="M347" t="s">
        <v>424</v>
      </c>
    </row>
    <row r="348" spans="1:13" x14ac:dyDescent="0.25">
      <c r="A348" t="s">
        <v>290</v>
      </c>
      <c r="B348" s="60">
        <v>45022</v>
      </c>
      <c r="C348" t="s">
        <v>289</v>
      </c>
      <c r="D348">
        <v>2</v>
      </c>
      <c r="E348">
        <v>3574.1750000000002</v>
      </c>
      <c r="F348">
        <v>3.0100000000000001E-3</v>
      </c>
      <c r="G348" t="s">
        <v>339</v>
      </c>
      <c r="H348" t="s">
        <v>369</v>
      </c>
      <c r="I348" t="str">
        <f t="shared" si="5"/>
        <v>LT_AD_02_C08</v>
      </c>
      <c r="J348" t="s">
        <v>419</v>
      </c>
      <c r="L348">
        <v>1</v>
      </c>
      <c r="M348" t="s">
        <v>424</v>
      </c>
    </row>
    <row r="349" spans="1:13" x14ac:dyDescent="0.25">
      <c r="A349" t="s">
        <v>290</v>
      </c>
      <c r="B349" s="60">
        <v>45022</v>
      </c>
      <c r="C349" t="s">
        <v>289</v>
      </c>
      <c r="D349">
        <v>3</v>
      </c>
      <c r="E349">
        <v>3090.89</v>
      </c>
      <c r="F349">
        <v>2.2100000000000002E-3</v>
      </c>
      <c r="G349" t="s">
        <v>339</v>
      </c>
      <c r="H349" t="s">
        <v>370</v>
      </c>
      <c r="I349" t="str">
        <f t="shared" si="5"/>
        <v>LT_AD_02_C09</v>
      </c>
      <c r="J349" t="s">
        <v>529</v>
      </c>
      <c r="L349">
        <v>1</v>
      </c>
      <c r="M349" t="s">
        <v>424</v>
      </c>
    </row>
    <row r="350" spans="1:13" x14ac:dyDescent="0.25">
      <c r="A350" t="s">
        <v>290</v>
      </c>
      <c r="B350" s="60">
        <v>45022</v>
      </c>
      <c r="C350" t="s">
        <v>289</v>
      </c>
      <c r="D350">
        <v>4</v>
      </c>
      <c r="E350">
        <v>2681.9389999999999</v>
      </c>
      <c r="F350">
        <v>9.6000000000000002E-4</v>
      </c>
      <c r="G350" t="s">
        <v>339</v>
      </c>
      <c r="H350" t="s">
        <v>133</v>
      </c>
      <c r="I350" t="str">
        <f t="shared" si="5"/>
        <v>LT_AD_02_C10</v>
      </c>
      <c r="J350" t="s">
        <v>529</v>
      </c>
      <c r="L350">
        <v>1</v>
      </c>
      <c r="M350" t="s">
        <v>424</v>
      </c>
    </row>
    <row r="351" spans="1:13" x14ac:dyDescent="0.25">
      <c r="A351" t="s">
        <v>290</v>
      </c>
      <c r="B351" s="60">
        <v>45022</v>
      </c>
      <c r="C351" t="s">
        <v>289</v>
      </c>
      <c r="D351">
        <v>5</v>
      </c>
      <c r="E351">
        <v>2177.3870000000002</v>
      </c>
      <c r="F351">
        <v>1.15E-3</v>
      </c>
      <c r="G351" t="s">
        <v>339</v>
      </c>
      <c r="H351" t="s">
        <v>134</v>
      </c>
      <c r="I351" t="str">
        <f t="shared" si="5"/>
        <v>LT_AD_02_C11</v>
      </c>
      <c r="J351" t="s">
        <v>529</v>
      </c>
      <c r="L351">
        <v>1</v>
      </c>
      <c r="M351" t="s">
        <v>424</v>
      </c>
    </row>
    <row r="352" spans="1:13" x14ac:dyDescent="0.25">
      <c r="A352" t="s">
        <v>290</v>
      </c>
      <c r="B352" s="60">
        <v>45022</v>
      </c>
      <c r="C352" t="s">
        <v>289</v>
      </c>
      <c r="D352">
        <v>6</v>
      </c>
      <c r="E352">
        <v>1862.626</v>
      </c>
      <c r="F352">
        <v>1.1900000000000001E-3</v>
      </c>
      <c r="G352" t="s">
        <v>339</v>
      </c>
      <c r="H352" t="s">
        <v>135</v>
      </c>
      <c r="I352" t="str">
        <f t="shared" si="5"/>
        <v>LT_AD_02_C12</v>
      </c>
      <c r="J352" t="s">
        <v>529</v>
      </c>
      <c r="L352">
        <v>1</v>
      </c>
      <c r="M352" t="s">
        <v>424</v>
      </c>
    </row>
    <row r="353" spans="1:13" x14ac:dyDescent="0.25">
      <c r="A353" t="s">
        <v>290</v>
      </c>
      <c r="B353" s="60">
        <v>45022</v>
      </c>
      <c r="C353" t="s">
        <v>289</v>
      </c>
      <c r="D353">
        <v>7</v>
      </c>
      <c r="E353">
        <v>1619.473</v>
      </c>
      <c r="F353">
        <v>2.3700000000000001E-3</v>
      </c>
      <c r="G353" t="s">
        <v>339</v>
      </c>
      <c r="H353" t="s">
        <v>372</v>
      </c>
      <c r="I353" t="str">
        <f t="shared" si="5"/>
        <v>LT_AD_02_D01</v>
      </c>
      <c r="J353" t="s">
        <v>529</v>
      </c>
      <c r="L353">
        <v>1</v>
      </c>
      <c r="M353" t="s">
        <v>424</v>
      </c>
    </row>
    <row r="354" spans="1:13" x14ac:dyDescent="0.25">
      <c r="A354" t="s">
        <v>290</v>
      </c>
      <c r="B354" s="60">
        <v>45022</v>
      </c>
      <c r="C354" t="s">
        <v>289</v>
      </c>
      <c r="D354">
        <v>8</v>
      </c>
      <c r="E354">
        <v>1337.59</v>
      </c>
      <c r="F354">
        <v>6.8000000000000005E-4</v>
      </c>
      <c r="G354" t="s">
        <v>339</v>
      </c>
      <c r="H354" t="s">
        <v>374</v>
      </c>
      <c r="I354" t="str">
        <f t="shared" si="5"/>
        <v>LT_AD_02_D02</v>
      </c>
      <c r="J354" t="s">
        <v>529</v>
      </c>
      <c r="L354">
        <v>1</v>
      </c>
      <c r="M354" t="s">
        <v>424</v>
      </c>
    </row>
    <row r="355" spans="1:13" x14ac:dyDescent="0.25">
      <c r="A355" t="s">
        <v>290</v>
      </c>
      <c r="B355" s="60">
        <v>45022</v>
      </c>
      <c r="C355" t="s">
        <v>289</v>
      </c>
      <c r="D355">
        <v>9</v>
      </c>
      <c r="E355">
        <v>1092.577</v>
      </c>
      <c r="F355">
        <v>4.8000000000000001E-4</v>
      </c>
      <c r="G355" t="s">
        <v>339</v>
      </c>
      <c r="H355" t="s">
        <v>375</v>
      </c>
      <c r="I355" t="str">
        <f t="shared" si="5"/>
        <v>LT_AD_02_D03</v>
      </c>
      <c r="J355" t="s">
        <v>529</v>
      </c>
      <c r="L355">
        <v>1</v>
      </c>
      <c r="M355" t="s">
        <v>424</v>
      </c>
    </row>
    <row r="356" spans="1:13" x14ac:dyDescent="0.25">
      <c r="A356" t="s">
        <v>290</v>
      </c>
      <c r="B356" s="60">
        <v>45022</v>
      </c>
      <c r="C356" t="s">
        <v>289</v>
      </c>
      <c r="D356">
        <v>10</v>
      </c>
      <c r="E356">
        <v>361.21300000000002</v>
      </c>
      <c r="F356">
        <v>1.0000000000000001E-5</v>
      </c>
      <c r="G356" t="s">
        <v>426</v>
      </c>
      <c r="H356" t="s">
        <v>380</v>
      </c>
      <c r="I356" t="str">
        <f t="shared" si="5"/>
        <v>PB_C_A_D07</v>
      </c>
      <c r="J356" t="s">
        <v>420</v>
      </c>
      <c r="L356">
        <v>1</v>
      </c>
      <c r="M356" t="s">
        <v>423</v>
      </c>
    </row>
    <row r="357" spans="1:13" x14ac:dyDescent="0.25">
      <c r="A357" t="s">
        <v>290</v>
      </c>
      <c r="B357" s="60">
        <v>45022</v>
      </c>
      <c r="C357" t="s">
        <v>289</v>
      </c>
      <c r="D357">
        <v>1</v>
      </c>
      <c r="F357">
        <v>1.06E-3</v>
      </c>
      <c r="G357" t="s">
        <v>339</v>
      </c>
      <c r="H357" t="s">
        <v>368</v>
      </c>
      <c r="I357" t="str">
        <f t="shared" si="5"/>
        <v>LT_AD_02_C07</v>
      </c>
      <c r="J357" t="s">
        <v>418</v>
      </c>
      <c r="K357" t="s">
        <v>156</v>
      </c>
      <c r="L357">
        <v>1</v>
      </c>
      <c r="M357" t="s">
        <v>424</v>
      </c>
    </row>
    <row r="358" spans="1:13" x14ac:dyDescent="0.25">
      <c r="A358" t="s">
        <v>292</v>
      </c>
      <c r="B358" s="60">
        <v>45023</v>
      </c>
      <c r="C358" t="s">
        <v>291</v>
      </c>
      <c r="D358">
        <v>1</v>
      </c>
      <c r="E358">
        <v>2441.212</v>
      </c>
      <c r="F358">
        <v>3.4000000000000002E-4</v>
      </c>
      <c r="G358" t="s">
        <v>335</v>
      </c>
      <c r="H358" t="s">
        <v>401</v>
      </c>
      <c r="I358" t="str">
        <f t="shared" si="5"/>
        <v>LT21_Juv_01_F03</v>
      </c>
      <c r="J358" t="s">
        <v>418</v>
      </c>
      <c r="L358">
        <v>1</v>
      </c>
      <c r="M358" t="s">
        <v>424</v>
      </c>
    </row>
    <row r="359" spans="1:13" x14ac:dyDescent="0.25">
      <c r="A359" t="s">
        <v>292</v>
      </c>
      <c r="B359" s="60">
        <v>45023</v>
      </c>
      <c r="C359" t="s">
        <v>291</v>
      </c>
      <c r="D359">
        <v>2</v>
      </c>
      <c r="E359">
        <v>1396.1990000000001</v>
      </c>
      <c r="F359">
        <v>9.2000000000000003E-4</v>
      </c>
      <c r="G359" t="s">
        <v>335</v>
      </c>
      <c r="H359" t="s">
        <v>402</v>
      </c>
      <c r="I359" t="str">
        <f t="shared" si="5"/>
        <v>LT21_Juv_01_F04</v>
      </c>
      <c r="J359" t="s">
        <v>419</v>
      </c>
      <c r="L359">
        <v>1</v>
      </c>
      <c r="M359" t="s">
        <v>424</v>
      </c>
    </row>
    <row r="360" spans="1:13" x14ac:dyDescent="0.25">
      <c r="A360" t="s">
        <v>292</v>
      </c>
      <c r="B360" s="60">
        <v>45023</v>
      </c>
      <c r="C360" t="s">
        <v>291</v>
      </c>
      <c r="D360">
        <v>3</v>
      </c>
      <c r="E360">
        <v>982.76900000000001</v>
      </c>
      <c r="F360">
        <v>2.1000000000000001E-4</v>
      </c>
      <c r="G360" t="s">
        <v>335</v>
      </c>
      <c r="H360" t="s">
        <v>403</v>
      </c>
      <c r="I360" t="str">
        <f t="shared" si="5"/>
        <v>LT21_Juv_01_F05</v>
      </c>
      <c r="J360" t="s">
        <v>529</v>
      </c>
      <c r="L360">
        <v>1</v>
      </c>
      <c r="M360" t="s">
        <v>424</v>
      </c>
    </row>
    <row r="361" spans="1:13" x14ac:dyDescent="0.25">
      <c r="A361" t="s">
        <v>292</v>
      </c>
      <c r="B361" s="60">
        <v>45023</v>
      </c>
      <c r="C361" t="s">
        <v>291</v>
      </c>
      <c r="D361">
        <v>4</v>
      </c>
      <c r="E361">
        <v>306.14299999999997</v>
      </c>
      <c r="F361">
        <v>1.0000000000000001E-5</v>
      </c>
      <c r="G361" t="s">
        <v>426</v>
      </c>
      <c r="H361" t="s">
        <v>120</v>
      </c>
      <c r="I361" t="str">
        <f t="shared" si="5"/>
        <v>PB_C_A_A12</v>
      </c>
      <c r="J361" t="s">
        <v>420</v>
      </c>
      <c r="L361">
        <v>1</v>
      </c>
      <c r="M361" t="s">
        <v>423</v>
      </c>
    </row>
    <row r="362" spans="1:13" x14ac:dyDescent="0.25">
      <c r="A362" t="s">
        <v>293</v>
      </c>
      <c r="B362" s="60">
        <v>45023</v>
      </c>
      <c r="C362" t="s">
        <v>294</v>
      </c>
      <c r="D362">
        <v>1</v>
      </c>
      <c r="E362">
        <v>4059.8760000000002</v>
      </c>
      <c r="F362">
        <v>1.6000000000000001E-3</v>
      </c>
      <c r="G362" t="s">
        <v>335</v>
      </c>
      <c r="H362" t="s">
        <v>404</v>
      </c>
      <c r="I362" t="str">
        <f t="shared" si="5"/>
        <v>LT21_Juv_01_F06</v>
      </c>
      <c r="J362" t="s">
        <v>418</v>
      </c>
      <c r="L362">
        <v>1</v>
      </c>
      <c r="M362" t="s">
        <v>424</v>
      </c>
    </row>
    <row r="363" spans="1:13" x14ac:dyDescent="0.25">
      <c r="A363" t="s">
        <v>293</v>
      </c>
      <c r="B363" s="60">
        <v>45023</v>
      </c>
      <c r="C363" t="s">
        <v>294</v>
      </c>
      <c r="D363">
        <v>2</v>
      </c>
      <c r="E363">
        <v>2578.8409999999999</v>
      </c>
      <c r="F363">
        <v>3.2599999999999999E-3</v>
      </c>
      <c r="G363" t="s">
        <v>335</v>
      </c>
      <c r="H363" t="s">
        <v>171</v>
      </c>
      <c r="I363" t="str">
        <f t="shared" si="5"/>
        <v>LT21_Juv_01_G11</v>
      </c>
      <c r="J363" t="s">
        <v>419</v>
      </c>
      <c r="L363">
        <v>1</v>
      </c>
      <c r="M363" t="s">
        <v>424</v>
      </c>
    </row>
    <row r="364" spans="1:13" x14ac:dyDescent="0.25">
      <c r="A364" t="s">
        <v>293</v>
      </c>
      <c r="B364" s="60">
        <v>45023</v>
      </c>
      <c r="C364" t="s">
        <v>294</v>
      </c>
      <c r="D364">
        <v>3</v>
      </c>
      <c r="E364">
        <v>1994.413</v>
      </c>
      <c r="F364">
        <v>2.1700000000000001E-3</v>
      </c>
      <c r="G364" t="s">
        <v>335</v>
      </c>
      <c r="H364" t="s">
        <v>172</v>
      </c>
      <c r="I364" t="str">
        <f t="shared" si="5"/>
        <v>LT21_Juv_01_G12</v>
      </c>
      <c r="J364" t="s">
        <v>529</v>
      </c>
      <c r="L364">
        <v>1</v>
      </c>
      <c r="M364" t="s">
        <v>424</v>
      </c>
    </row>
    <row r="365" spans="1:13" x14ac:dyDescent="0.25">
      <c r="A365" t="s">
        <v>293</v>
      </c>
      <c r="B365" s="60">
        <v>45023</v>
      </c>
      <c r="C365" t="s">
        <v>294</v>
      </c>
      <c r="D365">
        <v>4</v>
      </c>
      <c r="E365">
        <v>1306.7550000000001</v>
      </c>
      <c r="F365">
        <v>6.0999999999999997E-4</v>
      </c>
      <c r="G365" t="s">
        <v>335</v>
      </c>
      <c r="H365" t="s">
        <v>405</v>
      </c>
      <c r="I365" t="str">
        <f t="shared" si="5"/>
        <v>LT21_Juv_01_H01</v>
      </c>
      <c r="J365" t="s">
        <v>529</v>
      </c>
      <c r="L365">
        <v>1</v>
      </c>
      <c r="M365" t="s">
        <v>424</v>
      </c>
    </row>
    <row r="366" spans="1:13" x14ac:dyDescent="0.25">
      <c r="A366" t="s">
        <v>293</v>
      </c>
      <c r="B366" s="60">
        <v>45023</v>
      </c>
      <c r="C366" t="s">
        <v>294</v>
      </c>
      <c r="D366">
        <v>5</v>
      </c>
      <c r="E366">
        <v>283.303</v>
      </c>
      <c r="F366">
        <v>1.0000000000000001E-5</v>
      </c>
      <c r="G366" t="s">
        <v>426</v>
      </c>
      <c r="H366" t="s">
        <v>353</v>
      </c>
      <c r="I366" t="str">
        <f t="shared" si="5"/>
        <v>PB_C_A_B01</v>
      </c>
      <c r="J366" t="s">
        <v>420</v>
      </c>
      <c r="L366">
        <v>1</v>
      </c>
      <c r="M366" t="s">
        <v>423</v>
      </c>
    </row>
    <row r="367" spans="1:13" x14ac:dyDescent="0.25">
      <c r="A367" t="s">
        <v>296</v>
      </c>
      <c r="B367" s="60">
        <v>45023</v>
      </c>
      <c r="C367" t="s">
        <v>295</v>
      </c>
      <c r="D367">
        <v>1</v>
      </c>
      <c r="E367">
        <v>4957.8050000000003</v>
      </c>
      <c r="F367">
        <v>1.99E-3</v>
      </c>
      <c r="G367" t="s">
        <v>335</v>
      </c>
      <c r="H367" t="s">
        <v>406</v>
      </c>
      <c r="I367" t="str">
        <f t="shared" si="5"/>
        <v>LT21_Juv_01_H02</v>
      </c>
      <c r="J367" t="s">
        <v>418</v>
      </c>
      <c r="L367">
        <v>1</v>
      </c>
      <c r="M367" t="s">
        <v>424</v>
      </c>
    </row>
    <row r="368" spans="1:13" x14ac:dyDescent="0.25">
      <c r="A368" t="s">
        <v>296</v>
      </c>
      <c r="B368" s="60">
        <v>45023</v>
      </c>
      <c r="C368" t="s">
        <v>295</v>
      </c>
      <c r="D368">
        <v>2</v>
      </c>
      <c r="E368">
        <v>3083.538</v>
      </c>
      <c r="F368">
        <v>1.9400000000000001E-3</v>
      </c>
      <c r="G368" t="s">
        <v>335</v>
      </c>
      <c r="H368" t="s">
        <v>407</v>
      </c>
      <c r="I368" t="str">
        <f t="shared" si="5"/>
        <v>LT21_Juv_01_H03</v>
      </c>
      <c r="J368" t="s">
        <v>419</v>
      </c>
      <c r="L368">
        <v>1</v>
      </c>
      <c r="M368" t="s">
        <v>424</v>
      </c>
    </row>
    <row r="369" spans="1:13" x14ac:dyDescent="0.25">
      <c r="A369" t="s">
        <v>296</v>
      </c>
      <c r="B369" s="60">
        <v>45023</v>
      </c>
      <c r="C369" t="s">
        <v>295</v>
      </c>
      <c r="D369">
        <v>3</v>
      </c>
      <c r="E369">
        <v>2074.3240000000001</v>
      </c>
      <c r="F369">
        <v>2.9199999999999999E-3</v>
      </c>
      <c r="G369" t="s">
        <v>335</v>
      </c>
      <c r="H369" t="s">
        <v>408</v>
      </c>
      <c r="I369" t="str">
        <f t="shared" si="5"/>
        <v>LT21_Juv_01_H04</v>
      </c>
      <c r="J369" t="s">
        <v>529</v>
      </c>
      <c r="L369">
        <v>1</v>
      </c>
      <c r="M369" t="s">
        <v>424</v>
      </c>
    </row>
    <row r="370" spans="1:13" x14ac:dyDescent="0.25">
      <c r="A370" t="s">
        <v>296</v>
      </c>
      <c r="B370" s="60">
        <v>45023</v>
      </c>
      <c r="C370" t="s">
        <v>295</v>
      </c>
      <c r="D370">
        <v>4</v>
      </c>
      <c r="E370">
        <v>1342.989</v>
      </c>
      <c r="F370">
        <v>8.0999999999999996E-4</v>
      </c>
      <c r="G370" t="s">
        <v>335</v>
      </c>
      <c r="H370" t="s">
        <v>409</v>
      </c>
      <c r="I370" t="str">
        <f t="shared" si="5"/>
        <v>LT21_Juv_01_H05</v>
      </c>
      <c r="J370" t="s">
        <v>529</v>
      </c>
      <c r="L370">
        <v>1</v>
      </c>
      <c r="M370" t="s">
        <v>424</v>
      </c>
    </row>
    <row r="371" spans="1:13" x14ac:dyDescent="0.25">
      <c r="A371" t="s">
        <v>296</v>
      </c>
      <c r="B371" s="60">
        <v>45023</v>
      </c>
      <c r="C371" t="s">
        <v>295</v>
      </c>
      <c r="D371">
        <v>5</v>
      </c>
      <c r="E371">
        <v>265.13900000000001</v>
      </c>
      <c r="F371">
        <v>1.0000000000000001E-5</v>
      </c>
      <c r="G371" t="s">
        <v>426</v>
      </c>
      <c r="H371" t="s">
        <v>355</v>
      </c>
      <c r="I371" t="str">
        <f t="shared" si="5"/>
        <v>PB_C_A_B02</v>
      </c>
      <c r="J371" t="s">
        <v>420</v>
      </c>
      <c r="L371">
        <v>1</v>
      </c>
      <c r="M371" t="s">
        <v>423</v>
      </c>
    </row>
    <row r="372" spans="1:13" x14ac:dyDescent="0.25">
      <c r="A372" t="s">
        <v>298</v>
      </c>
      <c r="B372" s="60">
        <v>45023</v>
      </c>
      <c r="C372" t="s">
        <v>297</v>
      </c>
      <c r="D372">
        <v>1</v>
      </c>
      <c r="E372">
        <v>3431.0279999999998</v>
      </c>
      <c r="F372">
        <v>7.3999999999999999E-4</v>
      </c>
      <c r="G372" t="s">
        <v>335</v>
      </c>
      <c r="H372" t="s">
        <v>410</v>
      </c>
      <c r="I372" t="str">
        <f t="shared" si="5"/>
        <v>LT21_Juv_01_H06</v>
      </c>
      <c r="J372" t="s">
        <v>418</v>
      </c>
      <c r="L372">
        <v>1</v>
      </c>
      <c r="M372" t="s">
        <v>424</v>
      </c>
    </row>
    <row r="373" spans="1:13" x14ac:dyDescent="0.25">
      <c r="A373" t="s">
        <v>298</v>
      </c>
      <c r="B373" s="60">
        <v>45023</v>
      </c>
      <c r="C373" t="s">
        <v>297</v>
      </c>
      <c r="D373">
        <v>2</v>
      </c>
      <c r="E373">
        <v>1955.9570000000001</v>
      </c>
      <c r="F373">
        <v>1.31E-3</v>
      </c>
      <c r="G373" t="s">
        <v>335</v>
      </c>
      <c r="H373" t="s">
        <v>411</v>
      </c>
      <c r="I373" t="str">
        <f t="shared" si="5"/>
        <v>LT21_Juv_01_H07</v>
      </c>
      <c r="J373" t="s">
        <v>419</v>
      </c>
      <c r="L373">
        <v>1</v>
      </c>
      <c r="M373" t="s">
        <v>424</v>
      </c>
    </row>
    <row r="374" spans="1:13" x14ac:dyDescent="0.25">
      <c r="A374" t="s">
        <v>298</v>
      </c>
      <c r="B374" s="60">
        <v>45023</v>
      </c>
      <c r="C374" t="s">
        <v>297</v>
      </c>
      <c r="D374">
        <v>3</v>
      </c>
      <c r="E374">
        <v>1496.72</v>
      </c>
      <c r="F374">
        <v>7.6000000000000004E-4</v>
      </c>
      <c r="G374" t="s">
        <v>335</v>
      </c>
      <c r="H374" t="s">
        <v>412</v>
      </c>
      <c r="I374" t="str">
        <f t="shared" si="5"/>
        <v>LT21_Juv_01_H08</v>
      </c>
      <c r="J374" t="s">
        <v>529</v>
      </c>
      <c r="L374">
        <v>1</v>
      </c>
      <c r="M374" t="s">
        <v>424</v>
      </c>
    </row>
    <row r="375" spans="1:13" x14ac:dyDescent="0.25">
      <c r="A375" t="s">
        <v>298</v>
      </c>
      <c r="B375" s="60">
        <v>45023</v>
      </c>
      <c r="C375" t="s">
        <v>297</v>
      </c>
      <c r="D375">
        <v>4</v>
      </c>
      <c r="E375">
        <v>1089.8230000000001</v>
      </c>
      <c r="F375">
        <v>8.7000000000000001E-4</v>
      </c>
      <c r="G375" t="s">
        <v>335</v>
      </c>
      <c r="H375" t="s">
        <v>413</v>
      </c>
      <c r="I375" t="str">
        <f t="shared" si="5"/>
        <v>LT21_Juv_01_H09</v>
      </c>
      <c r="J375" t="s">
        <v>529</v>
      </c>
      <c r="L375">
        <v>1</v>
      </c>
      <c r="M375" t="s">
        <v>424</v>
      </c>
    </row>
    <row r="376" spans="1:13" x14ac:dyDescent="0.25">
      <c r="A376" t="s">
        <v>298</v>
      </c>
      <c r="B376" s="60">
        <v>45023</v>
      </c>
      <c r="C376" t="s">
        <v>297</v>
      </c>
      <c r="D376">
        <v>5</v>
      </c>
      <c r="E376">
        <v>377.96100000000001</v>
      </c>
      <c r="F376">
        <v>9.0000000000000006E-5</v>
      </c>
      <c r="G376" t="s">
        <v>427</v>
      </c>
      <c r="H376" t="s">
        <v>342</v>
      </c>
      <c r="I376" t="str">
        <f t="shared" si="5"/>
        <v>PB_C_02_A01</v>
      </c>
      <c r="J376" t="s">
        <v>420</v>
      </c>
      <c r="L376">
        <v>1</v>
      </c>
      <c r="M376" t="s">
        <v>423</v>
      </c>
    </row>
    <row r="377" spans="1:13" x14ac:dyDescent="0.25">
      <c r="A377" t="s">
        <v>300</v>
      </c>
      <c r="B377" s="60">
        <v>45023</v>
      </c>
      <c r="C377" t="s">
        <v>299</v>
      </c>
      <c r="D377">
        <v>1</v>
      </c>
      <c r="E377">
        <v>4164.9040000000005</v>
      </c>
      <c r="F377">
        <v>2.5999999999999999E-3</v>
      </c>
      <c r="G377" t="s">
        <v>335</v>
      </c>
      <c r="H377" t="s">
        <v>249</v>
      </c>
      <c r="I377" t="str">
        <f t="shared" si="5"/>
        <v>LT21_Juv_01_H10</v>
      </c>
      <c r="J377" t="s">
        <v>418</v>
      </c>
      <c r="L377">
        <v>1</v>
      </c>
      <c r="M377" t="s">
        <v>424</v>
      </c>
    </row>
    <row r="378" spans="1:13" x14ac:dyDescent="0.25">
      <c r="A378" t="s">
        <v>300</v>
      </c>
      <c r="B378" s="60">
        <v>45023</v>
      </c>
      <c r="C378" t="s">
        <v>299</v>
      </c>
      <c r="D378">
        <v>2</v>
      </c>
      <c r="E378">
        <v>2475.598</v>
      </c>
      <c r="F378">
        <v>1.98E-3</v>
      </c>
      <c r="G378" t="s">
        <v>335</v>
      </c>
      <c r="H378" t="s">
        <v>250</v>
      </c>
      <c r="I378" t="str">
        <f t="shared" si="5"/>
        <v>LT21_Juv_01_H11</v>
      </c>
      <c r="J378" t="s">
        <v>419</v>
      </c>
      <c r="L378">
        <v>1</v>
      </c>
      <c r="M378" t="s">
        <v>424</v>
      </c>
    </row>
    <row r="379" spans="1:13" x14ac:dyDescent="0.25">
      <c r="A379" t="s">
        <v>300</v>
      </c>
      <c r="B379" s="60">
        <v>45023</v>
      </c>
      <c r="C379" t="s">
        <v>299</v>
      </c>
      <c r="D379">
        <v>3</v>
      </c>
      <c r="E379">
        <v>2044.1020000000001</v>
      </c>
      <c r="F379">
        <v>1.39E-3</v>
      </c>
      <c r="G379" t="s">
        <v>335</v>
      </c>
      <c r="H379" t="s">
        <v>251</v>
      </c>
      <c r="I379" t="str">
        <f t="shared" si="5"/>
        <v>LT21_Juv_01_H12</v>
      </c>
      <c r="J379" t="s">
        <v>529</v>
      </c>
      <c r="L379">
        <v>1</v>
      </c>
      <c r="M379" t="s">
        <v>424</v>
      </c>
    </row>
    <row r="380" spans="1:13" x14ac:dyDescent="0.25">
      <c r="A380" t="s">
        <v>300</v>
      </c>
      <c r="B380" s="60">
        <v>45023</v>
      </c>
      <c r="C380" t="s">
        <v>299</v>
      </c>
      <c r="D380">
        <v>4</v>
      </c>
      <c r="E380">
        <v>1283.444</v>
      </c>
      <c r="F380">
        <v>1.23E-3</v>
      </c>
      <c r="G380" t="s">
        <v>340</v>
      </c>
      <c r="H380" t="s">
        <v>342</v>
      </c>
      <c r="I380" t="str">
        <f t="shared" si="5"/>
        <v>CL_J_02_A01</v>
      </c>
      <c r="J380" t="s">
        <v>529</v>
      </c>
      <c r="L380">
        <v>1</v>
      </c>
      <c r="M380" t="s">
        <v>424</v>
      </c>
    </row>
    <row r="381" spans="1:13" x14ac:dyDescent="0.25">
      <c r="A381" t="s">
        <v>300</v>
      </c>
      <c r="B381" s="60">
        <v>45023</v>
      </c>
      <c r="C381" t="s">
        <v>299</v>
      </c>
      <c r="D381">
        <v>5</v>
      </c>
      <c r="E381">
        <v>347.18099999999998</v>
      </c>
      <c r="F381">
        <v>1.06E-3</v>
      </c>
      <c r="G381" t="s">
        <v>427</v>
      </c>
      <c r="H381" t="s">
        <v>343</v>
      </c>
      <c r="I381" t="str">
        <f t="shared" si="5"/>
        <v>PB_C_02_A02</v>
      </c>
      <c r="J381" t="s">
        <v>420</v>
      </c>
      <c r="L381">
        <v>1</v>
      </c>
      <c r="M381" t="s">
        <v>423</v>
      </c>
    </row>
    <row r="382" spans="1:13" x14ac:dyDescent="0.25">
      <c r="A382" t="s">
        <v>302</v>
      </c>
      <c r="B382" s="60">
        <v>45023</v>
      </c>
      <c r="C382" t="s">
        <v>301</v>
      </c>
      <c r="D382">
        <v>2</v>
      </c>
      <c r="E382">
        <v>2629.7089999999998</v>
      </c>
      <c r="F382">
        <v>3.3300000000000001E-3</v>
      </c>
      <c r="G382" t="s">
        <v>340</v>
      </c>
      <c r="H382" t="s">
        <v>344</v>
      </c>
      <c r="I382" t="str">
        <f t="shared" si="5"/>
        <v>CL_J_02_A03</v>
      </c>
      <c r="J382" t="s">
        <v>419</v>
      </c>
      <c r="L382">
        <v>1</v>
      </c>
      <c r="M382" t="s">
        <v>424</v>
      </c>
    </row>
    <row r="383" spans="1:13" x14ac:dyDescent="0.25">
      <c r="A383" t="s">
        <v>302</v>
      </c>
      <c r="B383" s="60">
        <v>45023</v>
      </c>
      <c r="C383" t="s">
        <v>301</v>
      </c>
      <c r="D383">
        <v>3</v>
      </c>
      <c r="E383">
        <v>1610.2809999999999</v>
      </c>
      <c r="F383">
        <v>2.7100000000000002E-3</v>
      </c>
      <c r="G383" t="s">
        <v>340</v>
      </c>
      <c r="H383" t="s">
        <v>345</v>
      </c>
      <c r="I383" t="str">
        <f t="shared" si="5"/>
        <v>CL_J_02_A04</v>
      </c>
      <c r="J383" t="s">
        <v>529</v>
      </c>
      <c r="L383">
        <v>1</v>
      </c>
      <c r="M383" t="s">
        <v>424</v>
      </c>
    </row>
    <row r="384" spans="1:13" x14ac:dyDescent="0.25">
      <c r="A384" t="s">
        <v>302</v>
      </c>
      <c r="B384" s="60">
        <v>45023</v>
      </c>
      <c r="C384" t="s">
        <v>301</v>
      </c>
      <c r="D384">
        <v>4</v>
      </c>
      <c r="E384">
        <v>1119.537</v>
      </c>
      <c r="F384">
        <v>1.66E-3</v>
      </c>
      <c r="G384" t="s">
        <v>340</v>
      </c>
      <c r="H384" t="s">
        <v>346</v>
      </c>
      <c r="I384" t="str">
        <f t="shared" si="5"/>
        <v>CL_J_02_A05</v>
      </c>
      <c r="J384" t="s">
        <v>529</v>
      </c>
      <c r="L384">
        <v>1</v>
      </c>
      <c r="M384" t="s">
        <v>424</v>
      </c>
    </row>
    <row r="385" spans="1:13" x14ac:dyDescent="0.25">
      <c r="A385" t="s">
        <v>302</v>
      </c>
      <c r="B385" s="60">
        <v>45023</v>
      </c>
      <c r="C385" t="s">
        <v>301</v>
      </c>
      <c r="D385">
        <v>5</v>
      </c>
      <c r="E385">
        <v>394.26100000000002</v>
      </c>
      <c r="F385">
        <v>6.0000000000000002E-5</v>
      </c>
      <c r="G385" t="s">
        <v>427</v>
      </c>
      <c r="H385" t="s">
        <v>344</v>
      </c>
      <c r="I385" t="str">
        <f t="shared" si="5"/>
        <v>PB_C_02_A03</v>
      </c>
      <c r="J385" t="s">
        <v>420</v>
      </c>
      <c r="L385">
        <v>1</v>
      </c>
      <c r="M385" t="s">
        <v>423</v>
      </c>
    </row>
    <row r="386" spans="1:13" x14ac:dyDescent="0.25">
      <c r="A386" t="s">
        <v>302</v>
      </c>
      <c r="B386" s="60">
        <v>45023</v>
      </c>
      <c r="C386" t="s">
        <v>301</v>
      </c>
      <c r="D386">
        <v>1</v>
      </c>
      <c r="F386">
        <v>3.2699999999999999E-3</v>
      </c>
      <c r="G386" t="s">
        <v>340</v>
      </c>
      <c r="H386" t="s">
        <v>343</v>
      </c>
      <c r="I386" t="str">
        <f t="shared" ref="I386:I449" si="6">CONCATENATE(G386,"_",H386)</f>
        <v>CL_J_02_A02</v>
      </c>
      <c r="J386" t="s">
        <v>418</v>
      </c>
      <c r="K386" t="s">
        <v>162</v>
      </c>
      <c r="L386">
        <v>1</v>
      </c>
      <c r="M386" t="s">
        <v>424</v>
      </c>
    </row>
    <row r="387" spans="1:13" x14ac:dyDescent="0.25">
      <c r="A387" t="s">
        <v>155</v>
      </c>
      <c r="B387" s="60">
        <v>45028</v>
      </c>
      <c r="C387" t="s">
        <v>173</v>
      </c>
      <c r="D387">
        <v>2</v>
      </c>
      <c r="E387">
        <v>3143.5540000000001</v>
      </c>
      <c r="F387">
        <v>2.4299999999999999E-3</v>
      </c>
      <c r="G387" t="s">
        <v>339</v>
      </c>
      <c r="H387" t="s">
        <v>377</v>
      </c>
      <c r="I387" t="str">
        <f t="shared" si="6"/>
        <v>LT_AD_02_D05</v>
      </c>
      <c r="J387" t="s">
        <v>419</v>
      </c>
      <c r="L387">
        <v>1</v>
      </c>
      <c r="M387" t="s">
        <v>424</v>
      </c>
    </row>
    <row r="388" spans="1:13" x14ac:dyDescent="0.25">
      <c r="A388" t="s">
        <v>155</v>
      </c>
      <c r="B388" s="60">
        <v>45028</v>
      </c>
      <c r="C388" t="s">
        <v>173</v>
      </c>
      <c r="D388">
        <v>3</v>
      </c>
      <c r="E388">
        <v>2770.1770000000001</v>
      </c>
      <c r="F388">
        <v>2.5400000000000002E-3</v>
      </c>
      <c r="G388" t="s">
        <v>339</v>
      </c>
      <c r="H388" t="s">
        <v>379</v>
      </c>
      <c r="I388" t="str">
        <f t="shared" si="6"/>
        <v>LT_AD_02_D06</v>
      </c>
      <c r="J388" t="s">
        <v>529</v>
      </c>
      <c r="L388">
        <v>1</v>
      </c>
      <c r="M388" t="s">
        <v>424</v>
      </c>
    </row>
    <row r="389" spans="1:13" x14ac:dyDescent="0.25">
      <c r="A389" t="s">
        <v>155</v>
      </c>
      <c r="B389" s="60">
        <v>45028</v>
      </c>
      <c r="C389" t="s">
        <v>173</v>
      </c>
      <c r="D389">
        <v>4</v>
      </c>
      <c r="E389">
        <v>2570.2179999999998</v>
      </c>
      <c r="F389">
        <v>7.3000000000000105E-4</v>
      </c>
      <c r="G389" t="s">
        <v>339</v>
      </c>
      <c r="H389" t="s">
        <v>380</v>
      </c>
      <c r="I389" t="str">
        <f t="shared" si="6"/>
        <v>LT_AD_02_D07</v>
      </c>
      <c r="J389" t="s">
        <v>529</v>
      </c>
      <c r="L389">
        <v>1</v>
      </c>
      <c r="M389" t="s">
        <v>424</v>
      </c>
    </row>
    <row r="390" spans="1:13" x14ac:dyDescent="0.25">
      <c r="A390" t="s">
        <v>155</v>
      </c>
      <c r="B390" s="60">
        <v>45028</v>
      </c>
      <c r="C390" t="s">
        <v>173</v>
      </c>
      <c r="D390">
        <v>5</v>
      </c>
      <c r="E390">
        <v>2420.2020000000002</v>
      </c>
      <c r="F390">
        <v>2.2300000000000002E-3</v>
      </c>
      <c r="G390" t="s">
        <v>339</v>
      </c>
      <c r="H390" t="s">
        <v>381</v>
      </c>
      <c r="I390" t="str">
        <f t="shared" si="6"/>
        <v>LT_AD_02_D08</v>
      </c>
      <c r="J390" t="s">
        <v>529</v>
      </c>
      <c r="L390">
        <v>1</v>
      </c>
      <c r="M390" t="s">
        <v>424</v>
      </c>
    </row>
    <row r="391" spans="1:13" x14ac:dyDescent="0.25">
      <c r="A391" t="s">
        <v>155</v>
      </c>
      <c r="B391" s="60">
        <v>45028</v>
      </c>
      <c r="C391" t="s">
        <v>173</v>
      </c>
      <c r="D391">
        <v>6</v>
      </c>
      <c r="E391">
        <v>2058.8989999999999</v>
      </c>
      <c r="F391">
        <v>1.1199999999999999E-3</v>
      </c>
      <c r="G391" t="s">
        <v>339</v>
      </c>
      <c r="H391" t="s">
        <v>382</v>
      </c>
      <c r="I391" t="str">
        <f t="shared" si="6"/>
        <v>LT_AD_02_D09</v>
      </c>
      <c r="J391" t="s">
        <v>529</v>
      </c>
      <c r="L391">
        <v>1</v>
      </c>
      <c r="M391" t="s">
        <v>424</v>
      </c>
    </row>
    <row r="392" spans="1:13" x14ac:dyDescent="0.25">
      <c r="A392" t="s">
        <v>155</v>
      </c>
      <c r="B392" s="60">
        <v>45028</v>
      </c>
      <c r="C392" t="s">
        <v>173</v>
      </c>
      <c r="D392">
        <v>7</v>
      </c>
      <c r="E392">
        <v>1764.866</v>
      </c>
      <c r="F392">
        <v>1.34E-3</v>
      </c>
      <c r="G392" t="s">
        <v>339</v>
      </c>
      <c r="H392" t="s">
        <v>147</v>
      </c>
      <c r="I392" t="str">
        <f t="shared" si="6"/>
        <v>LT_AD_02_D10</v>
      </c>
      <c r="J392" t="s">
        <v>529</v>
      </c>
      <c r="L392">
        <v>1</v>
      </c>
      <c r="M392" t="s">
        <v>424</v>
      </c>
    </row>
    <row r="393" spans="1:13" x14ac:dyDescent="0.25">
      <c r="A393" t="s">
        <v>155</v>
      </c>
      <c r="B393" s="60">
        <v>45028</v>
      </c>
      <c r="C393" t="s">
        <v>173</v>
      </c>
      <c r="D393">
        <v>8</v>
      </c>
      <c r="E393">
        <v>1616.481</v>
      </c>
      <c r="F393">
        <v>6.90000000000003E-4</v>
      </c>
      <c r="G393" t="s">
        <v>339</v>
      </c>
      <c r="H393" t="s">
        <v>148</v>
      </c>
      <c r="I393" t="str">
        <f t="shared" si="6"/>
        <v>LT_AD_02_D11</v>
      </c>
      <c r="J393" t="s">
        <v>529</v>
      </c>
      <c r="L393">
        <v>1</v>
      </c>
      <c r="M393" t="s">
        <v>424</v>
      </c>
    </row>
    <row r="394" spans="1:13" x14ac:dyDescent="0.25">
      <c r="A394" t="s">
        <v>155</v>
      </c>
      <c r="B394" s="60">
        <v>45028</v>
      </c>
      <c r="C394" t="s">
        <v>173</v>
      </c>
      <c r="D394">
        <v>9</v>
      </c>
      <c r="E394">
        <v>1433.615</v>
      </c>
      <c r="F394">
        <v>7.3000000000000105E-4</v>
      </c>
      <c r="G394" t="s">
        <v>339</v>
      </c>
      <c r="H394" t="s">
        <v>149</v>
      </c>
      <c r="I394" t="str">
        <f t="shared" si="6"/>
        <v>LT_AD_02_D12</v>
      </c>
      <c r="J394" t="s">
        <v>529</v>
      </c>
      <c r="L394">
        <v>1</v>
      </c>
      <c r="M394" t="s">
        <v>424</v>
      </c>
    </row>
    <row r="395" spans="1:13" x14ac:dyDescent="0.25">
      <c r="A395" t="s">
        <v>155</v>
      </c>
      <c r="B395" s="60">
        <v>45028</v>
      </c>
      <c r="C395" t="s">
        <v>173</v>
      </c>
      <c r="D395">
        <v>10</v>
      </c>
      <c r="E395">
        <v>1238.087</v>
      </c>
      <c r="F395">
        <v>7.6000000000000004E-4</v>
      </c>
      <c r="G395" t="s">
        <v>339</v>
      </c>
      <c r="H395" t="s">
        <v>347</v>
      </c>
      <c r="I395" t="str">
        <f t="shared" si="6"/>
        <v>LT_AD_02_E01</v>
      </c>
      <c r="J395" t="s">
        <v>529</v>
      </c>
      <c r="L395">
        <v>1</v>
      </c>
      <c r="M395" t="s">
        <v>424</v>
      </c>
    </row>
    <row r="396" spans="1:13" x14ac:dyDescent="0.25">
      <c r="A396" t="s">
        <v>155</v>
      </c>
      <c r="B396" s="60">
        <v>45028</v>
      </c>
      <c r="C396" t="s">
        <v>173</v>
      </c>
      <c r="D396">
        <v>11</v>
      </c>
      <c r="E396">
        <v>852.54899999999998</v>
      </c>
      <c r="F396">
        <v>2.3000000000000101E-4</v>
      </c>
      <c r="G396" t="s">
        <v>339</v>
      </c>
      <c r="H396" t="s">
        <v>352</v>
      </c>
      <c r="I396" t="str">
        <f t="shared" si="6"/>
        <v>LT_AD_02_E02</v>
      </c>
      <c r="J396" t="s">
        <v>529</v>
      </c>
      <c r="L396">
        <v>1</v>
      </c>
      <c r="M396" t="s">
        <v>424</v>
      </c>
    </row>
    <row r="397" spans="1:13" x14ac:dyDescent="0.25">
      <c r="A397" t="s">
        <v>155</v>
      </c>
      <c r="B397" s="60">
        <v>45028</v>
      </c>
      <c r="C397" t="s">
        <v>173</v>
      </c>
      <c r="D397">
        <v>12</v>
      </c>
      <c r="E397">
        <v>268.63200000000001</v>
      </c>
      <c r="F397">
        <v>1.9999999999999199E-5</v>
      </c>
      <c r="G397" t="s">
        <v>426</v>
      </c>
      <c r="H397" t="s">
        <v>381</v>
      </c>
      <c r="I397" t="str">
        <f t="shared" si="6"/>
        <v>PB_C_A_D08</v>
      </c>
      <c r="J397" t="s">
        <v>420</v>
      </c>
      <c r="L397">
        <v>1</v>
      </c>
      <c r="M397" t="s">
        <v>423</v>
      </c>
    </row>
    <row r="398" spans="1:13" x14ac:dyDescent="0.25">
      <c r="A398" t="s">
        <v>155</v>
      </c>
      <c r="B398" s="60">
        <v>45028</v>
      </c>
      <c r="C398" t="s">
        <v>173</v>
      </c>
      <c r="D398">
        <v>1</v>
      </c>
      <c r="F398">
        <v>1.75E-3</v>
      </c>
      <c r="G398" t="s">
        <v>339</v>
      </c>
      <c r="H398" t="s">
        <v>376</v>
      </c>
      <c r="I398" t="str">
        <f t="shared" si="6"/>
        <v>LT_AD_02_D04</v>
      </c>
      <c r="J398" t="s">
        <v>418</v>
      </c>
      <c r="K398" t="s">
        <v>156</v>
      </c>
      <c r="L398">
        <v>1</v>
      </c>
      <c r="M398" t="s">
        <v>424</v>
      </c>
    </row>
    <row r="399" spans="1:13" x14ac:dyDescent="0.25">
      <c r="A399" t="s">
        <v>157</v>
      </c>
      <c r="B399" s="60">
        <v>45028</v>
      </c>
      <c r="C399" t="s">
        <v>174</v>
      </c>
      <c r="D399">
        <v>2</v>
      </c>
      <c r="E399">
        <v>4457.9160000000002</v>
      </c>
      <c r="F399">
        <v>2.7399999999999998E-3</v>
      </c>
      <c r="G399" t="s">
        <v>339</v>
      </c>
      <c r="H399" t="s">
        <v>359</v>
      </c>
      <c r="I399" t="str">
        <f t="shared" si="6"/>
        <v>LT_AD_02_E04</v>
      </c>
      <c r="J399" t="s">
        <v>419</v>
      </c>
      <c r="L399">
        <v>1</v>
      </c>
      <c r="M399" t="s">
        <v>424</v>
      </c>
    </row>
    <row r="400" spans="1:13" x14ac:dyDescent="0.25">
      <c r="A400" t="s">
        <v>157</v>
      </c>
      <c r="B400" s="60">
        <v>45028</v>
      </c>
      <c r="C400" t="s">
        <v>174</v>
      </c>
      <c r="D400">
        <v>3</v>
      </c>
      <c r="E400">
        <v>4146.6610000000001</v>
      </c>
      <c r="F400">
        <v>2.8600000000000001E-3</v>
      </c>
      <c r="G400" t="s">
        <v>339</v>
      </c>
      <c r="H400" t="s">
        <v>363</v>
      </c>
      <c r="I400" t="str">
        <f t="shared" si="6"/>
        <v>LT_AD_02_E05</v>
      </c>
      <c r="J400" t="s">
        <v>529</v>
      </c>
      <c r="L400">
        <v>1</v>
      </c>
      <c r="M400" t="s">
        <v>424</v>
      </c>
    </row>
    <row r="401" spans="1:13" x14ac:dyDescent="0.25">
      <c r="A401" t="s">
        <v>157</v>
      </c>
      <c r="B401" s="60">
        <v>45028</v>
      </c>
      <c r="C401" t="s">
        <v>174</v>
      </c>
      <c r="D401">
        <v>4</v>
      </c>
      <c r="E401">
        <v>3621.97</v>
      </c>
      <c r="F401">
        <v>3.47E-3</v>
      </c>
      <c r="G401" t="s">
        <v>339</v>
      </c>
      <c r="H401" t="s">
        <v>367</v>
      </c>
      <c r="I401" t="str">
        <f t="shared" si="6"/>
        <v>LT_AD_02_E06</v>
      </c>
      <c r="J401" t="s">
        <v>529</v>
      </c>
      <c r="L401">
        <v>1</v>
      </c>
      <c r="M401" t="s">
        <v>424</v>
      </c>
    </row>
    <row r="402" spans="1:13" x14ac:dyDescent="0.25">
      <c r="A402" t="s">
        <v>157</v>
      </c>
      <c r="B402" s="60">
        <v>45028</v>
      </c>
      <c r="C402" t="s">
        <v>174</v>
      </c>
      <c r="D402">
        <v>5</v>
      </c>
      <c r="E402">
        <v>3012.6529999999998</v>
      </c>
      <c r="F402">
        <v>4.7000000000000002E-3</v>
      </c>
      <c r="G402" t="s">
        <v>339</v>
      </c>
      <c r="H402" t="s">
        <v>371</v>
      </c>
      <c r="I402" t="str">
        <f t="shared" si="6"/>
        <v>LT_AD_02_E07</v>
      </c>
      <c r="J402" t="s">
        <v>529</v>
      </c>
      <c r="L402">
        <v>1</v>
      </c>
      <c r="M402" t="s">
        <v>424</v>
      </c>
    </row>
    <row r="403" spans="1:13" x14ac:dyDescent="0.25">
      <c r="A403" t="s">
        <v>157</v>
      </c>
      <c r="B403" s="60">
        <v>45028</v>
      </c>
      <c r="C403" t="s">
        <v>174</v>
      </c>
      <c r="D403">
        <v>6</v>
      </c>
      <c r="E403">
        <v>2384.54</v>
      </c>
      <c r="F403">
        <v>2.32E-3</v>
      </c>
      <c r="G403" t="s">
        <v>339</v>
      </c>
      <c r="H403" t="s">
        <v>373</v>
      </c>
      <c r="I403" t="str">
        <f t="shared" si="6"/>
        <v>LT_AD_02_E08</v>
      </c>
      <c r="J403" t="s">
        <v>529</v>
      </c>
      <c r="L403">
        <v>1</v>
      </c>
      <c r="M403" t="s">
        <v>424</v>
      </c>
    </row>
    <row r="404" spans="1:13" x14ac:dyDescent="0.25">
      <c r="A404" t="s">
        <v>157</v>
      </c>
      <c r="B404" s="60">
        <v>45028</v>
      </c>
      <c r="C404" t="s">
        <v>174</v>
      </c>
      <c r="D404">
        <v>7</v>
      </c>
      <c r="E404">
        <v>2149.5320000000002</v>
      </c>
      <c r="F404">
        <v>3.7499999999999999E-3</v>
      </c>
      <c r="G404" t="s">
        <v>339</v>
      </c>
      <c r="H404" t="s">
        <v>378</v>
      </c>
      <c r="I404" t="str">
        <f t="shared" si="6"/>
        <v>LT_AD_02_E09</v>
      </c>
      <c r="J404" t="s">
        <v>529</v>
      </c>
      <c r="L404">
        <v>1</v>
      </c>
      <c r="M404" t="s">
        <v>424</v>
      </c>
    </row>
    <row r="405" spans="1:13" x14ac:dyDescent="0.25">
      <c r="A405" t="s">
        <v>157</v>
      </c>
      <c r="B405" s="60">
        <v>45028</v>
      </c>
      <c r="C405" t="s">
        <v>174</v>
      </c>
      <c r="D405">
        <v>8</v>
      </c>
      <c r="E405">
        <v>1724.848</v>
      </c>
      <c r="F405">
        <v>1.3500000000000001E-3</v>
      </c>
      <c r="G405" t="s">
        <v>339</v>
      </c>
      <c r="H405" t="s">
        <v>158</v>
      </c>
      <c r="I405" t="str">
        <f t="shared" si="6"/>
        <v>LT_AD_02_E10</v>
      </c>
      <c r="J405" t="s">
        <v>529</v>
      </c>
      <c r="L405">
        <v>1</v>
      </c>
      <c r="M405" t="s">
        <v>424</v>
      </c>
    </row>
    <row r="406" spans="1:13" x14ac:dyDescent="0.25">
      <c r="A406" t="s">
        <v>157</v>
      </c>
      <c r="B406" s="60">
        <v>45028</v>
      </c>
      <c r="C406" t="s">
        <v>174</v>
      </c>
      <c r="D406">
        <v>9</v>
      </c>
      <c r="E406">
        <v>1460.143</v>
      </c>
      <c r="F406">
        <v>6.9999999999999902E-4</v>
      </c>
      <c r="G406" t="s">
        <v>339</v>
      </c>
      <c r="H406" t="s">
        <v>159</v>
      </c>
      <c r="I406" t="str">
        <f t="shared" si="6"/>
        <v>LT_AD_02_E11</v>
      </c>
      <c r="J406" t="s">
        <v>529</v>
      </c>
      <c r="L406">
        <v>1</v>
      </c>
      <c r="M406" t="s">
        <v>424</v>
      </c>
    </row>
    <row r="407" spans="1:13" x14ac:dyDescent="0.25">
      <c r="A407" t="s">
        <v>157</v>
      </c>
      <c r="B407" s="60">
        <v>45028</v>
      </c>
      <c r="C407" t="s">
        <v>174</v>
      </c>
      <c r="D407">
        <v>10</v>
      </c>
      <c r="E407">
        <v>1159.7919999999999</v>
      </c>
      <c r="F407">
        <v>7.5000000000000099E-4</v>
      </c>
      <c r="G407" t="s">
        <v>339</v>
      </c>
      <c r="H407" t="s">
        <v>160</v>
      </c>
      <c r="I407" t="str">
        <f t="shared" si="6"/>
        <v>LT_AD_02_E12</v>
      </c>
      <c r="J407" t="s">
        <v>529</v>
      </c>
      <c r="L407">
        <v>1</v>
      </c>
      <c r="M407" t="s">
        <v>424</v>
      </c>
    </row>
    <row r="408" spans="1:13" x14ac:dyDescent="0.25">
      <c r="A408" t="s">
        <v>157</v>
      </c>
      <c r="B408" s="60">
        <v>45028</v>
      </c>
      <c r="C408" t="s">
        <v>174</v>
      </c>
      <c r="D408">
        <v>11</v>
      </c>
      <c r="E408">
        <v>368.00700000000001</v>
      </c>
      <c r="F408">
        <v>6.9999999999997094E-5</v>
      </c>
      <c r="G408" t="s">
        <v>426</v>
      </c>
      <c r="H408" t="s">
        <v>382</v>
      </c>
      <c r="I408" t="str">
        <f t="shared" si="6"/>
        <v>PB_C_A_D09</v>
      </c>
      <c r="J408" t="s">
        <v>420</v>
      </c>
      <c r="L408">
        <v>1</v>
      </c>
      <c r="M408" t="s">
        <v>423</v>
      </c>
    </row>
    <row r="409" spans="1:13" x14ac:dyDescent="0.25">
      <c r="A409" t="s">
        <v>157</v>
      </c>
      <c r="B409" s="60">
        <v>45028</v>
      </c>
      <c r="C409" t="s">
        <v>174</v>
      </c>
      <c r="D409">
        <v>1</v>
      </c>
      <c r="F409">
        <v>4.0899999999999999E-3</v>
      </c>
      <c r="G409" t="s">
        <v>339</v>
      </c>
      <c r="H409" t="s">
        <v>354</v>
      </c>
      <c r="I409" t="str">
        <f t="shared" si="6"/>
        <v>LT_AD_02_E03</v>
      </c>
      <c r="J409" t="s">
        <v>418</v>
      </c>
      <c r="K409" t="s">
        <v>156</v>
      </c>
      <c r="L409">
        <v>1</v>
      </c>
      <c r="M409" t="s">
        <v>424</v>
      </c>
    </row>
    <row r="410" spans="1:13" x14ac:dyDescent="0.25">
      <c r="A410" t="s">
        <v>161</v>
      </c>
      <c r="B410" s="60">
        <v>45029</v>
      </c>
      <c r="C410" t="s">
        <v>175</v>
      </c>
      <c r="D410">
        <v>2</v>
      </c>
      <c r="E410">
        <v>3649.1570000000002</v>
      </c>
      <c r="F410">
        <v>1.4400000000000001E-3</v>
      </c>
      <c r="G410" t="s">
        <v>339</v>
      </c>
      <c r="H410" t="s">
        <v>399</v>
      </c>
      <c r="I410" t="str">
        <f t="shared" si="6"/>
        <v>LT_AD_02_F02</v>
      </c>
      <c r="J410" t="s">
        <v>419</v>
      </c>
      <c r="L410">
        <v>1</v>
      </c>
      <c r="M410" t="s">
        <v>424</v>
      </c>
    </row>
    <row r="411" spans="1:13" x14ac:dyDescent="0.25">
      <c r="A411" t="s">
        <v>161</v>
      </c>
      <c r="B411" s="60">
        <v>45029</v>
      </c>
      <c r="C411" t="s">
        <v>175</v>
      </c>
      <c r="D411">
        <v>3</v>
      </c>
      <c r="E411">
        <v>3485.712</v>
      </c>
      <c r="F411">
        <v>1.48E-3</v>
      </c>
      <c r="G411" t="s">
        <v>339</v>
      </c>
      <c r="H411" t="s">
        <v>401</v>
      </c>
      <c r="I411" t="str">
        <f t="shared" si="6"/>
        <v>LT_AD_02_F03</v>
      </c>
      <c r="J411" t="s">
        <v>529</v>
      </c>
      <c r="L411">
        <v>1</v>
      </c>
      <c r="M411" t="s">
        <v>424</v>
      </c>
    </row>
    <row r="412" spans="1:13" x14ac:dyDescent="0.25">
      <c r="A412" t="s">
        <v>161</v>
      </c>
      <c r="B412" s="60">
        <v>45029</v>
      </c>
      <c r="C412" t="s">
        <v>175</v>
      </c>
      <c r="D412">
        <v>4</v>
      </c>
      <c r="E412">
        <v>3050.0219999999999</v>
      </c>
      <c r="F412">
        <v>2.0500000000000002E-3</v>
      </c>
      <c r="G412" t="s">
        <v>339</v>
      </c>
      <c r="H412" t="s">
        <v>402</v>
      </c>
      <c r="I412" t="str">
        <f t="shared" si="6"/>
        <v>LT_AD_02_F04</v>
      </c>
      <c r="J412" t="s">
        <v>529</v>
      </c>
      <c r="L412">
        <v>1</v>
      </c>
      <c r="M412" t="s">
        <v>424</v>
      </c>
    </row>
    <row r="413" spans="1:13" x14ac:dyDescent="0.25">
      <c r="A413" t="s">
        <v>161</v>
      </c>
      <c r="B413" s="60">
        <v>45029</v>
      </c>
      <c r="C413" t="s">
        <v>175</v>
      </c>
      <c r="D413">
        <v>5</v>
      </c>
      <c r="E413">
        <v>2742.6860000000001</v>
      </c>
      <c r="F413">
        <v>1.3500000000000001E-3</v>
      </c>
      <c r="G413" t="s">
        <v>339</v>
      </c>
      <c r="H413" t="s">
        <v>403</v>
      </c>
      <c r="I413" t="str">
        <f t="shared" si="6"/>
        <v>LT_AD_02_F05</v>
      </c>
      <c r="J413" t="s">
        <v>529</v>
      </c>
      <c r="L413">
        <v>1</v>
      </c>
      <c r="M413" t="s">
        <v>424</v>
      </c>
    </row>
    <row r="414" spans="1:13" x14ac:dyDescent="0.25">
      <c r="A414" t="s">
        <v>161</v>
      </c>
      <c r="B414" s="60">
        <v>45029</v>
      </c>
      <c r="C414" t="s">
        <v>175</v>
      </c>
      <c r="D414">
        <v>6</v>
      </c>
      <c r="E414">
        <v>2516.11</v>
      </c>
      <c r="F414">
        <v>1.4499999999999999E-3</v>
      </c>
      <c r="G414" t="s">
        <v>339</v>
      </c>
      <c r="H414" t="s">
        <v>404</v>
      </c>
      <c r="I414" t="str">
        <f t="shared" si="6"/>
        <v>LT_AD_02_F06</v>
      </c>
      <c r="J414" t="s">
        <v>529</v>
      </c>
      <c r="L414">
        <v>1</v>
      </c>
      <c r="M414" t="s">
        <v>424</v>
      </c>
    </row>
    <row r="415" spans="1:13" x14ac:dyDescent="0.25">
      <c r="A415" t="s">
        <v>161</v>
      </c>
      <c r="B415" s="60">
        <v>45029</v>
      </c>
      <c r="C415" t="s">
        <v>175</v>
      </c>
      <c r="D415">
        <v>7</v>
      </c>
      <c r="E415">
        <v>2129.5230000000001</v>
      </c>
      <c r="F415">
        <v>1.0200000000000001E-3</v>
      </c>
      <c r="G415" t="s">
        <v>339</v>
      </c>
      <c r="H415" t="s">
        <v>386</v>
      </c>
      <c r="I415" t="str">
        <f t="shared" si="6"/>
        <v>LT_AD_02_F07</v>
      </c>
      <c r="J415" t="s">
        <v>529</v>
      </c>
      <c r="L415">
        <v>1</v>
      </c>
      <c r="M415" t="s">
        <v>424</v>
      </c>
    </row>
    <row r="416" spans="1:13" x14ac:dyDescent="0.25">
      <c r="A416" t="s">
        <v>161</v>
      </c>
      <c r="B416" s="60">
        <v>45029</v>
      </c>
      <c r="C416" t="s">
        <v>175</v>
      </c>
      <c r="D416">
        <v>8</v>
      </c>
      <c r="E416">
        <v>1911.4380000000001</v>
      </c>
      <c r="F416">
        <v>1.67E-3</v>
      </c>
      <c r="G416" t="s">
        <v>339</v>
      </c>
      <c r="H416" t="s">
        <v>387</v>
      </c>
      <c r="I416" t="str">
        <f t="shared" si="6"/>
        <v>LT_AD_02_F08</v>
      </c>
      <c r="J416" t="s">
        <v>529</v>
      </c>
      <c r="L416">
        <v>1</v>
      </c>
      <c r="M416" t="s">
        <v>424</v>
      </c>
    </row>
    <row r="417" spans="1:13" x14ac:dyDescent="0.25">
      <c r="A417" t="s">
        <v>161</v>
      </c>
      <c r="B417" s="60">
        <v>45029</v>
      </c>
      <c r="C417" t="s">
        <v>175</v>
      </c>
      <c r="D417">
        <v>9</v>
      </c>
      <c r="E417">
        <v>1671.376</v>
      </c>
      <c r="F417">
        <v>1.2899999999999999E-3</v>
      </c>
      <c r="G417" t="s">
        <v>339</v>
      </c>
      <c r="H417" t="s">
        <v>388</v>
      </c>
      <c r="I417" t="str">
        <f t="shared" si="6"/>
        <v>LT_AD_02_F09</v>
      </c>
      <c r="J417" t="s">
        <v>529</v>
      </c>
      <c r="L417">
        <v>1</v>
      </c>
      <c r="M417" t="s">
        <v>424</v>
      </c>
    </row>
    <row r="418" spans="1:13" x14ac:dyDescent="0.25">
      <c r="A418" t="s">
        <v>161</v>
      </c>
      <c r="B418" s="60">
        <v>45029</v>
      </c>
      <c r="C418" t="s">
        <v>175</v>
      </c>
      <c r="D418">
        <v>10</v>
      </c>
      <c r="E418">
        <v>1282.3009999999999</v>
      </c>
      <c r="F418">
        <v>1.1999999999999999E-3</v>
      </c>
      <c r="G418" t="s">
        <v>339</v>
      </c>
      <c r="H418" t="s">
        <v>167</v>
      </c>
      <c r="I418" t="str">
        <f t="shared" si="6"/>
        <v>LT_AD_02_F10</v>
      </c>
      <c r="J418" t="s">
        <v>529</v>
      </c>
      <c r="L418">
        <v>1</v>
      </c>
      <c r="M418" t="s">
        <v>424</v>
      </c>
    </row>
    <row r="419" spans="1:13" x14ac:dyDescent="0.25">
      <c r="A419" t="s">
        <v>161</v>
      </c>
      <c r="B419" s="60">
        <v>45029</v>
      </c>
      <c r="C419" t="s">
        <v>175</v>
      </c>
      <c r="D419">
        <v>11</v>
      </c>
      <c r="E419">
        <v>423.21300000000002</v>
      </c>
      <c r="G419" t="s">
        <v>112</v>
      </c>
      <c r="H419" t="s">
        <v>112</v>
      </c>
      <c r="I419" t="str">
        <f t="shared" si="6"/>
        <v>NA_NA</v>
      </c>
      <c r="K419" t="s">
        <v>164</v>
      </c>
      <c r="L419">
        <v>1</v>
      </c>
      <c r="M419" t="s">
        <v>424</v>
      </c>
    </row>
    <row r="420" spans="1:13" x14ac:dyDescent="0.25">
      <c r="A420" t="s">
        <v>161</v>
      </c>
      <c r="B420" s="60">
        <v>45029</v>
      </c>
      <c r="C420" t="s">
        <v>175</v>
      </c>
      <c r="D420">
        <v>1</v>
      </c>
      <c r="F420">
        <v>1.5E-3</v>
      </c>
      <c r="G420" t="s">
        <v>339</v>
      </c>
      <c r="H420" t="s">
        <v>395</v>
      </c>
      <c r="I420" t="str">
        <f t="shared" si="6"/>
        <v>LT_AD_02_F01</v>
      </c>
      <c r="J420" t="s">
        <v>418</v>
      </c>
      <c r="K420" t="s">
        <v>162</v>
      </c>
      <c r="L420">
        <v>1</v>
      </c>
      <c r="M420" t="s">
        <v>424</v>
      </c>
    </row>
    <row r="421" spans="1:13" x14ac:dyDescent="0.25">
      <c r="A421" t="s">
        <v>163</v>
      </c>
      <c r="B421" s="60">
        <v>45029</v>
      </c>
      <c r="C421" t="s">
        <v>176</v>
      </c>
      <c r="D421">
        <v>1</v>
      </c>
      <c r="E421">
        <v>6446.3969999999999</v>
      </c>
      <c r="F421">
        <v>9.70000000000002E-4</v>
      </c>
      <c r="G421" t="s">
        <v>339</v>
      </c>
      <c r="H421" t="s">
        <v>168</v>
      </c>
      <c r="I421" t="str">
        <f t="shared" si="6"/>
        <v>LT_AD_02_F11</v>
      </c>
      <c r="J421" t="s">
        <v>418</v>
      </c>
      <c r="L421">
        <v>1</v>
      </c>
      <c r="M421" t="s">
        <v>424</v>
      </c>
    </row>
    <row r="422" spans="1:13" x14ac:dyDescent="0.25">
      <c r="A422" t="s">
        <v>163</v>
      </c>
      <c r="B422" s="60">
        <v>45029</v>
      </c>
      <c r="C422" t="s">
        <v>176</v>
      </c>
      <c r="D422">
        <v>2</v>
      </c>
      <c r="E422">
        <v>4128.4269999999997</v>
      </c>
      <c r="F422">
        <v>3.5500000000000002E-3</v>
      </c>
      <c r="G422" t="s">
        <v>339</v>
      </c>
      <c r="H422" t="s">
        <v>169</v>
      </c>
      <c r="I422" t="str">
        <f t="shared" si="6"/>
        <v>LT_AD_02_F12</v>
      </c>
      <c r="J422" t="s">
        <v>419</v>
      </c>
      <c r="L422">
        <v>1</v>
      </c>
      <c r="M422" t="s">
        <v>424</v>
      </c>
    </row>
    <row r="423" spans="1:13" x14ac:dyDescent="0.25">
      <c r="A423" t="s">
        <v>163</v>
      </c>
      <c r="B423" s="60">
        <v>45029</v>
      </c>
      <c r="C423" t="s">
        <v>176</v>
      </c>
      <c r="D423">
        <v>3</v>
      </c>
      <c r="E423">
        <v>3616.8130000000001</v>
      </c>
      <c r="F423">
        <v>1.5900000000000001E-3</v>
      </c>
      <c r="G423" t="s">
        <v>339</v>
      </c>
      <c r="H423" t="s">
        <v>389</v>
      </c>
      <c r="I423" t="str">
        <f t="shared" si="6"/>
        <v>LT_AD_02_G01</v>
      </c>
      <c r="J423" t="s">
        <v>529</v>
      </c>
      <c r="L423">
        <v>1</v>
      </c>
      <c r="M423" t="s">
        <v>424</v>
      </c>
    </row>
    <row r="424" spans="1:13" x14ac:dyDescent="0.25">
      <c r="A424" t="s">
        <v>163</v>
      </c>
      <c r="B424" s="60">
        <v>45029</v>
      </c>
      <c r="C424" t="s">
        <v>176</v>
      </c>
      <c r="D424">
        <v>4</v>
      </c>
      <c r="E424">
        <v>3036.1320000000001</v>
      </c>
      <c r="F424">
        <v>2.47E-3</v>
      </c>
      <c r="G424" t="s">
        <v>339</v>
      </c>
      <c r="H424" t="s">
        <v>390</v>
      </c>
      <c r="I424" t="str">
        <f t="shared" si="6"/>
        <v>LT_AD_02_G02</v>
      </c>
      <c r="J424" t="s">
        <v>529</v>
      </c>
      <c r="L424">
        <v>1</v>
      </c>
      <c r="M424" t="s">
        <v>424</v>
      </c>
    </row>
    <row r="425" spans="1:13" x14ac:dyDescent="0.25">
      <c r="A425" t="s">
        <v>163</v>
      </c>
      <c r="B425" s="60">
        <v>45029</v>
      </c>
      <c r="C425" t="s">
        <v>176</v>
      </c>
      <c r="D425">
        <v>5</v>
      </c>
      <c r="E425">
        <v>2429.8829999999998</v>
      </c>
      <c r="F425">
        <v>1.24E-3</v>
      </c>
      <c r="G425" t="s">
        <v>339</v>
      </c>
      <c r="H425" t="s">
        <v>391</v>
      </c>
      <c r="I425" t="str">
        <f t="shared" si="6"/>
        <v>LT_AD_02_G03</v>
      </c>
      <c r="J425" t="s">
        <v>529</v>
      </c>
      <c r="L425">
        <v>1</v>
      </c>
      <c r="M425" t="s">
        <v>424</v>
      </c>
    </row>
    <row r="426" spans="1:13" x14ac:dyDescent="0.25">
      <c r="A426" t="s">
        <v>163</v>
      </c>
      <c r="B426" s="60">
        <v>45029</v>
      </c>
      <c r="C426" t="s">
        <v>176</v>
      </c>
      <c r="D426">
        <v>6</v>
      </c>
      <c r="E426">
        <v>2097.123</v>
      </c>
      <c r="F426">
        <v>7.8999999999999904E-4</v>
      </c>
      <c r="G426" t="s">
        <v>339</v>
      </c>
      <c r="H426" t="s">
        <v>392</v>
      </c>
      <c r="I426" t="str">
        <f t="shared" si="6"/>
        <v>LT_AD_02_G04</v>
      </c>
      <c r="J426" t="s">
        <v>529</v>
      </c>
      <c r="L426">
        <v>1</v>
      </c>
      <c r="M426" t="s">
        <v>424</v>
      </c>
    </row>
    <row r="427" spans="1:13" x14ac:dyDescent="0.25">
      <c r="A427" t="s">
        <v>163</v>
      </c>
      <c r="B427" s="60">
        <v>45029</v>
      </c>
      <c r="C427" t="s">
        <v>176</v>
      </c>
      <c r="D427">
        <v>7</v>
      </c>
      <c r="E427">
        <v>1661.3430000000001</v>
      </c>
      <c r="F427">
        <v>6.6000000000000097E-4</v>
      </c>
      <c r="G427" t="s">
        <v>339</v>
      </c>
      <c r="H427" t="s">
        <v>393</v>
      </c>
      <c r="I427" t="str">
        <f t="shared" si="6"/>
        <v>LT_AD_02_G05</v>
      </c>
      <c r="J427" t="s">
        <v>529</v>
      </c>
      <c r="L427">
        <v>1</v>
      </c>
      <c r="M427" t="s">
        <v>424</v>
      </c>
    </row>
    <row r="428" spans="1:13" x14ac:dyDescent="0.25">
      <c r="A428" t="s">
        <v>163</v>
      </c>
      <c r="B428" s="60">
        <v>45029</v>
      </c>
      <c r="C428" t="s">
        <v>176</v>
      </c>
      <c r="D428">
        <v>8</v>
      </c>
      <c r="E428">
        <v>1490.1179999999999</v>
      </c>
      <c r="F428">
        <v>7.7999999999999901E-4</v>
      </c>
      <c r="G428" t="s">
        <v>339</v>
      </c>
      <c r="H428" t="s">
        <v>394</v>
      </c>
      <c r="I428" t="str">
        <f t="shared" si="6"/>
        <v>LT_AD_02_G06</v>
      </c>
      <c r="J428" t="s">
        <v>529</v>
      </c>
      <c r="L428">
        <v>1</v>
      </c>
      <c r="M428" t="s">
        <v>424</v>
      </c>
    </row>
    <row r="429" spans="1:13" x14ac:dyDescent="0.25">
      <c r="A429" t="s">
        <v>163</v>
      </c>
      <c r="B429" s="60">
        <v>45029</v>
      </c>
      <c r="C429" t="s">
        <v>176</v>
      </c>
      <c r="D429">
        <v>9</v>
      </c>
      <c r="E429">
        <v>1045.192</v>
      </c>
      <c r="F429">
        <v>2.8999999999999903E-4</v>
      </c>
      <c r="G429" t="s">
        <v>339</v>
      </c>
      <c r="H429" t="s">
        <v>396</v>
      </c>
      <c r="I429" t="str">
        <f t="shared" si="6"/>
        <v>LT_AD_02_G07</v>
      </c>
      <c r="J429" t="s">
        <v>529</v>
      </c>
      <c r="L429">
        <v>1</v>
      </c>
      <c r="M429" t="s">
        <v>424</v>
      </c>
    </row>
    <row r="430" spans="1:13" x14ac:dyDescent="0.25">
      <c r="A430" t="s">
        <v>163</v>
      </c>
      <c r="B430" s="60">
        <v>45029</v>
      </c>
      <c r="C430" t="s">
        <v>176</v>
      </c>
      <c r="D430">
        <v>10</v>
      </c>
      <c r="E430">
        <v>500.34199999999998</v>
      </c>
      <c r="G430" t="s">
        <v>112</v>
      </c>
      <c r="H430" t="s">
        <v>112</v>
      </c>
      <c r="I430" t="str">
        <f t="shared" si="6"/>
        <v>NA_NA</v>
      </c>
      <c r="K430" t="s">
        <v>164</v>
      </c>
      <c r="L430">
        <v>1</v>
      </c>
      <c r="M430" t="s">
        <v>424</v>
      </c>
    </row>
    <row r="431" spans="1:13" x14ac:dyDescent="0.25">
      <c r="A431" t="s">
        <v>166</v>
      </c>
      <c r="B431" s="60">
        <v>45029</v>
      </c>
      <c r="C431" t="s">
        <v>177</v>
      </c>
      <c r="D431">
        <v>2</v>
      </c>
      <c r="E431">
        <v>4085.614</v>
      </c>
      <c r="F431">
        <v>3.9100000000000003E-3</v>
      </c>
      <c r="G431" t="s">
        <v>339</v>
      </c>
      <c r="H431" t="s">
        <v>398</v>
      </c>
      <c r="I431" t="str">
        <f t="shared" si="6"/>
        <v>LT_AD_02_G09</v>
      </c>
      <c r="J431" t="s">
        <v>419</v>
      </c>
      <c r="L431">
        <v>1</v>
      </c>
      <c r="M431" t="s">
        <v>424</v>
      </c>
    </row>
    <row r="432" spans="1:13" x14ac:dyDescent="0.25">
      <c r="A432" t="s">
        <v>166</v>
      </c>
      <c r="B432" s="60">
        <v>45029</v>
      </c>
      <c r="C432" t="s">
        <v>177</v>
      </c>
      <c r="D432">
        <v>3</v>
      </c>
      <c r="E432">
        <v>3204.3449999999998</v>
      </c>
      <c r="F432">
        <v>4.8199999999999996E-3</v>
      </c>
      <c r="G432" t="s">
        <v>339</v>
      </c>
      <c r="H432" t="s">
        <v>170</v>
      </c>
      <c r="I432" t="str">
        <f t="shared" si="6"/>
        <v>LT_AD_02_G10</v>
      </c>
      <c r="J432" t="s">
        <v>529</v>
      </c>
      <c r="L432">
        <v>1</v>
      </c>
      <c r="M432" t="s">
        <v>424</v>
      </c>
    </row>
    <row r="433" spans="1:13" x14ac:dyDescent="0.25">
      <c r="A433" t="s">
        <v>166</v>
      </c>
      <c r="B433" s="60">
        <v>45029</v>
      </c>
      <c r="C433" t="s">
        <v>177</v>
      </c>
      <c r="D433">
        <v>4</v>
      </c>
      <c r="E433">
        <v>2774.48</v>
      </c>
      <c r="F433">
        <v>4.0800000000000003E-3</v>
      </c>
      <c r="G433" t="s">
        <v>339</v>
      </c>
      <c r="H433" t="s">
        <v>171</v>
      </c>
      <c r="I433" t="str">
        <f t="shared" si="6"/>
        <v>LT_AD_02_G11</v>
      </c>
      <c r="J433" t="s">
        <v>529</v>
      </c>
      <c r="L433">
        <v>1</v>
      </c>
      <c r="M433" t="s">
        <v>424</v>
      </c>
    </row>
    <row r="434" spans="1:13" x14ac:dyDescent="0.25">
      <c r="A434" t="s">
        <v>166</v>
      </c>
      <c r="B434" s="60">
        <v>45029</v>
      </c>
      <c r="C434" t="s">
        <v>177</v>
      </c>
      <c r="D434">
        <v>5</v>
      </c>
      <c r="E434">
        <v>2408.5680000000002</v>
      </c>
      <c r="F434">
        <v>3.3400000000000001E-3</v>
      </c>
      <c r="G434" t="s">
        <v>339</v>
      </c>
      <c r="H434" t="s">
        <v>172</v>
      </c>
      <c r="I434" t="str">
        <f t="shared" si="6"/>
        <v>LT_AD_02_G12</v>
      </c>
      <c r="J434" t="s">
        <v>529</v>
      </c>
      <c r="L434">
        <v>1</v>
      </c>
      <c r="M434" t="s">
        <v>424</v>
      </c>
    </row>
    <row r="435" spans="1:13" x14ac:dyDescent="0.25">
      <c r="A435" t="s">
        <v>166</v>
      </c>
      <c r="B435" s="60">
        <v>45029</v>
      </c>
      <c r="C435" t="s">
        <v>177</v>
      </c>
      <c r="D435">
        <v>6</v>
      </c>
      <c r="E435">
        <v>1907.453</v>
      </c>
      <c r="F435">
        <v>4.1999999999999997E-3</v>
      </c>
      <c r="G435" t="s">
        <v>339</v>
      </c>
      <c r="H435" t="s">
        <v>405</v>
      </c>
      <c r="I435" t="str">
        <f t="shared" si="6"/>
        <v>LT_AD_02_H01</v>
      </c>
      <c r="J435" t="s">
        <v>529</v>
      </c>
      <c r="L435">
        <v>1</v>
      </c>
      <c r="M435" t="s">
        <v>424</v>
      </c>
    </row>
    <row r="436" spans="1:13" x14ac:dyDescent="0.25">
      <c r="A436" t="s">
        <v>166</v>
      </c>
      <c r="B436" s="60">
        <v>45029</v>
      </c>
      <c r="C436" t="s">
        <v>177</v>
      </c>
      <c r="D436">
        <v>7</v>
      </c>
      <c r="E436">
        <v>1518.9549999999999</v>
      </c>
      <c r="F436">
        <v>2.1299999999999999E-3</v>
      </c>
      <c r="G436" t="s">
        <v>339</v>
      </c>
      <c r="H436" t="s">
        <v>406</v>
      </c>
      <c r="I436" t="str">
        <f t="shared" si="6"/>
        <v>LT_AD_02_H02</v>
      </c>
      <c r="J436" t="s">
        <v>529</v>
      </c>
      <c r="L436">
        <v>1</v>
      </c>
      <c r="M436" t="s">
        <v>424</v>
      </c>
    </row>
    <row r="437" spans="1:13" x14ac:dyDescent="0.25">
      <c r="A437" t="s">
        <v>166</v>
      </c>
      <c r="B437" s="60">
        <v>45029</v>
      </c>
      <c r="C437" t="s">
        <v>177</v>
      </c>
      <c r="D437">
        <v>8</v>
      </c>
      <c r="E437">
        <v>1217.529</v>
      </c>
      <c r="F437">
        <v>1.99E-3</v>
      </c>
      <c r="G437" t="s">
        <v>339</v>
      </c>
      <c r="H437" t="s">
        <v>407</v>
      </c>
      <c r="I437" t="str">
        <f t="shared" si="6"/>
        <v>LT_AD_02_H03</v>
      </c>
      <c r="J437" t="s">
        <v>529</v>
      </c>
      <c r="L437">
        <v>1</v>
      </c>
      <c r="M437" t="s">
        <v>424</v>
      </c>
    </row>
    <row r="438" spans="1:13" x14ac:dyDescent="0.25">
      <c r="A438" t="s">
        <v>166</v>
      </c>
      <c r="B438" s="60">
        <v>45029</v>
      </c>
      <c r="C438" t="s">
        <v>177</v>
      </c>
      <c r="D438">
        <v>9</v>
      </c>
      <c r="E438">
        <v>836.40200000000004</v>
      </c>
      <c r="F438">
        <v>3.4000000000000002E-4</v>
      </c>
      <c r="G438" t="s">
        <v>339</v>
      </c>
      <c r="H438" t="s">
        <v>408</v>
      </c>
      <c r="I438" t="str">
        <f t="shared" si="6"/>
        <v>LT_AD_02_H04</v>
      </c>
      <c r="J438" t="s">
        <v>529</v>
      </c>
      <c r="L438">
        <v>1</v>
      </c>
      <c r="M438" t="s">
        <v>424</v>
      </c>
    </row>
    <row r="439" spans="1:13" x14ac:dyDescent="0.25">
      <c r="A439" t="s">
        <v>166</v>
      </c>
      <c r="B439" s="60">
        <v>45029</v>
      </c>
      <c r="C439" t="s">
        <v>177</v>
      </c>
      <c r="D439">
        <v>10</v>
      </c>
      <c r="E439">
        <v>324.95600000000002</v>
      </c>
      <c r="F439">
        <v>9.9999999999995892E-6</v>
      </c>
      <c r="G439" t="s">
        <v>426</v>
      </c>
      <c r="H439" t="s">
        <v>147</v>
      </c>
      <c r="I439" t="str">
        <f t="shared" si="6"/>
        <v>PB_C_A_D10</v>
      </c>
      <c r="J439" t="s">
        <v>420</v>
      </c>
      <c r="L439">
        <v>1</v>
      </c>
      <c r="M439" t="s">
        <v>423</v>
      </c>
    </row>
    <row r="440" spans="1:13" x14ac:dyDescent="0.25">
      <c r="A440" t="s">
        <v>166</v>
      </c>
      <c r="B440" s="60">
        <v>45029</v>
      </c>
      <c r="C440" t="s">
        <v>177</v>
      </c>
      <c r="D440">
        <v>1</v>
      </c>
      <c r="F440">
        <v>4.7499999999999999E-3</v>
      </c>
      <c r="G440" t="s">
        <v>339</v>
      </c>
      <c r="H440" t="s">
        <v>397</v>
      </c>
      <c r="I440" t="str">
        <f t="shared" si="6"/>
        <v>LT_AD_02_G08</v>
      </c>
      <c r="J440" t="s">
        <v>418</v>
      </c>
      <c r="K440" t="s">
        <v>162</v>
      </c>
      <c r="L440">
        <v>1</v>
      </c>
      <c r="M440" t="s">
        <v>424</v>
      </c>
    </row>
    <row r="441" spans="1:13" x14ac:dyDescent="0.25">
      <c r="A441" t="s">
        <v>190</v>
      </c>
      <c r="B441" s="60">
        <v>45040</v>
      </c>
      <c r="C441" t="s">
        <v>165</v>
      </c>
      <c r="D441">
        <v>1</v>
      </c>
      <c r="E441">
        <v>5959.4970000000003</v>
      </c>
      <c r="F441">
        <v>3.2599999999999999E-3</v>
      </c>
      <c r="G441" t="s">
        <v>340</v>
      </c>
      <c r="H441" t="s">
        <v>348</v>
      </c>
      <c r="I441" t="str">
        <f t="shared" si="6"/>
        <v>CL_J_02_A06</v>
      </c>
      <c r="J441" t="s">
        <v>418</v>
      </c>
      <c r="L441">
        <v>1</v>
      </c>
      <c r="M441" t="s">
        <v>424</v>
      </c>
    </row>
    <row r="442" spans="1:13" x14ac:dyDescent="0.25">
      <c r="A442" t="s">
        <v>190</v>
      </c>
      <c r="B442" s="60">
        <v>45040</v>
      </c>
      <c r="C442" t="s">
        <v>165</v>
      </c>
      <c r="D442">
        <v>2</v>
      </c>
      <c r="E442">
        <v>3551.2429999999999</v>
      </c>
      <c r="F442">
        <v>1.58E-3</v>
      </c>
      <c r="G442" t="s">
        <v>340</v>
      </c>
      <c r="H442" t="s">
        <v>349</v>
      </c>
      <c r="I442" t="str">
        <f t="shared" si="6"/>
        <v>CL_J_02_A07</v>
      </c>
      <c r="J442" t="s">
        <v>419</v>
      </c>
      <c r="L442">
        <v>1</v>
      </c>
      <c r="M442" t="s">
        <v>424</v>
      </c>
    </row>
    <row r="443" spans="1:13" x14ac:dyDescent="0.25">
      <c r="A443" t="s">
        <v>190</v>
      </c>
      <c r="B443" s="60">
        <v>45040</v>
      </c>
      <c r="C443" t="s">
        <v>165</v>
      </c>
      <c r="D443">
        <v>3</v>
      </c>
      <c r="E443">
        <v>3182.3490000000002</v>
      </c>
      <c r="F443">
        <v>1.39E-3</v>
      </c>
      <c r="G443" t="s">
        <v>340</v>
      </c>
      <c r="H443" t="s">
        <v>350</v>
      </c>
      <c r="I443" t="str">
        <f t="shared" si="6"/>
        <v>CL_J_02_A08</v>
      </c>
      <c r="J443" t="s">
        <v>529</v>
      </c>
      <c r="L443">
        <v>1</v>
      </c>
      <c r="M443" t="s">
        <v>424</v>
      </c>
    </row>
    <row r="444" spans="1:13" x14ac:dyDescent="0.25">
      <c r="A444" t="s">
        <v>190</v>
      </c>
      <c r="B444" s="60">
        <v>45040</v>
      </c>
      <c r="C444" t="s">
        <v>165</v>
      </c>
      <c r="D444">
        <v>4</v>
      </c>
      <c r="E444">
        <v>2549.7350000000001</v>
      </c>
      <c r="F444">
        <v>9.7999999999999802E-4</v>
      </c>
      <c r="G444" t="s">
        <v>340</v>
      </c>
      <c r="H444" t="s">
        <v>351</v>
      </c>
      <c r="I444" t="str">
        <f t="shared" si="6"/>
        <v>CL_J_02_A09</v>
      </c>
      <c r="J444" t="s">
        <v>529</v>
      </c>
      <c r="L444">
        <v>1</v>
      </c>
      <c r="M444" t="s">
        <v>424</v>
      </c>
    </row>
    <row r="445" spans="1:13" x14ac:dyDescent="0.25">
      <c r="A445" t="s">
        <v>190</v>
      </c>
      <c r="B445" s="60">
        <v>45040</v>
      </c>
      <c r="C445" t="s">
        <v>165</v>
      </c>
      <c r="D445">
        <v>5</v>
      </c>
      <c r="E445">
        <v>2327.6239999999998</v>
      </c>
      <c r="F445">
        <v>1.0300000000000001E-3</v>
      </c>
      <c r="G445" t="s">
        <v>340</v>
      </c>
      <c r="H445" t="s">
        <v>116</v>
      </c>
      <c r="I445" t="str">
        <f t="shared" si="6"/>
        <v>CL_J_02_A10</v>
      </c>
      <c r="J445" t="s">
        <v>529</v>
      </c>
      <c r="L445">
        <v>1</v>
      </c>
      <c r="M445" t="s">
        <v>424</v>
      </c>
    </row>
    <row r="446" spans="1:13" x14ac:dyDescent="0.25">
      <c r="A446" t="s">
        <v>190</v>
      </c>
      <c r="B446" s="60">
        <v>45040</v>
      </c>
      <c r="C446" t="s">
        <v>165</v>
      </c>
      <c r="D446">
        <v>6</v>
      </c>
      <c r="E446">
        <v>2090.259</v>
      </c>
      <c r="F446">
        <v>1.81E-3</v>
      </c>
      <c r="G446" t="s">
        <v>340</v>
      </c>
      <c r="H446" t="s">
        <v>119</v>
      </c>
      <c r="I446" t="str">
        <f t="shared" si="6"/>
        <v>CL_J_02_A11</v>
      </c>
      <c r="J446" t="s">
        <v>529</v>
      </c>
      <c r="L446">
        <v>1</v>
      </c>
      <c r="M446" t="s">
        <v>424</v>
      </c>
    </row>
    <row r="447" spans="1:13" x14ac:dyDescent="0.25">
      <c r="A447" t="s">
        <v>190</v>
      </c>
      <c r="B447" s="60">
        <v>45040</v>
      </c>
      <c r="C447" t="s">
        <v>165</v>
      </c>
      <c r="D447">
        <v>7</v>
      </c>
      <c r="E447">
        <v>1821.5350000000001</v>
      </c>
      <c r="F447">
        <v>1.16E-3</v>
      </c>
      <c r="G447" t="s">
        <v>340</v>
      </c>
      <c r="H447" t="s">
        <v>120</v>
      </c>
      <c r="I447" t="str">
        <f t="shared" si="6"/>
        <v>CL_J_02_A12</v>
      </c>
      <c r="J447" t="s">
        <v>529</v>
      </c>
      <c r="L447">
        <v>1</v>
      </c>
      <c r="M447" t="s">
        <v>424</v>
      </c>
    </row>
    <row r="448" spans="1:13" x14ac:dyDescent="0.25">
      <c r="A448" t="s">
        <v>190</v>
      </c>
      <c r="B448" s="60">
        <v>45040</v>
      </c>
      <c r="C448" t="s">
        <v>165</v>
      </c>
      <c r="D448">
        <v>8</v>
      </c>
      <c r="E448">
        <v>1540.9349999999999</v>
      </c>
      <c r="F448">
        <v>6.8999999999999997E-4</v>
      </c>
      <c r="G448" t="s">
        <v>340</v>
      </c>
      <c r="H448" t="s">
        <v>353</v>
      </c>
      <c r="I448" t="str">
        <f t="shared" si="6"/>
        <v>CL_J_02_B01</v>
      </c>
      <c r="J448" t="s">
        <v>529</v>
      </c>
      <c r="L448">
        <v>1</v>
      </c>
      <c r="M448" t="s">
        <v>424</v>
      </c>
    </row>
    <row r="449" spans="1:13" x14ac:dyDescent="0.25">
      <c r="A449" t="s">
        <v>190</v>
      </c>
      <c r="B449" s="60">
        <v>45040</v>
      </c>
      <c r="C449" t="s">
        <v>165</v>
      </c>
      <c r="D449">
        <v>9</v>
      </c>
      <c r="E449">
        <v>1360.6479999999999</v>
      </c>
      <c r="F449">
        <v>1.07E-3</v>
      </c>
      <c r="G449" t="s">
        <v>340</v>
      </c>
      <c r="H449" t="s">
        <v>355</v>
      </c>
      <c r="I449" t="str">
        <f t="shared" si="6"/>
        <v>CL_J_02_B02</v>
      </c>
      <c r="J449" t="s">
        <v>529</v>
      </c>
      <c r="L449">
        <v>1</v>
      </c>
      <c r="M449" t="s">
        <v>424</v>
      </c>
    </row>
    <row r="450" spans="1:13" x14ac:dyDescent="0.25">
      <c r="A450" t="s">
        <v>190</v>
      </c>
      <c r="B450" s="60">
        <v>45040</v>
      </c>
      <c r="C450" t="s">
        <v>165</v>
      </c>
      <c r="D450">
        <v>10</v>
      </c>
      <c r="E450">
        <v>1005.872</v>
      </c>
      <c r="F450">
        <v>5.0000000000000001E-4</v>
      </c>
      <c r="G450" t="s">
        <v>340</v>
      </c>
      <c r="H450" t="s">
        <v>356</v>
      </c>
      <c r="I450" t="str">
        <f t="shared" ref="I450:I513" si="7">CONCATENATE(G450,"_",H450)</f>
        <v>CL_J_02_B03</v>
      </c>
      <c r="J450" t="s">
        <v>529</v>
      </c>
      <c r="L450">
        <v>1</v>
      </c>
      <c r="M450" t="s">
        <v>424</v>
      </c>
    </row>
    <row r="451" spans="1:13" x14ac:dyDescent="0.25">
      <c r="A451" t="s">
        <v>190</v>
      </c>
      <c r="B451" s="60">
        <v>45040</v>
      </c>
      <c r="C451" t="s">
        <v>165</v>
      </c>
      <c r="D451">
        <v>11</v>
      </c>
      <c r="E451">
        <v>395.95499999999998</v>
      </c>
      <c r="F451">
        <v>1.4999999999999701E-4</v>
      </c>
      <c r="G451" t="s">
        <v>426</v>
      </c>
      <c r="H451" t="s">
        <v>347</v>
      </c>
      <c r="I451" t="str">
        <f t="shared" si="7"/>
        <v>PB_C_A_E01</v>
      </c>
      <c r="J451" t="s">
        <v>420</v>
      </c>
      <c r="L451">
        <v>1</v>
      </c>
      <c r="M451" t="s">
        <v>423</v>
      </c>
    </row>
    <row r="452" spans="1:13" x14ac:dyDescent="0.25">
      <c r="A452" t="s">
        <v>188</v>
      </c>
      <c r="B452" s="60">
        <v>45040</v>
      </c>
      <c r="C452" t="s">
        <v>189</v>
      </c>
      <c r="D452">
        <v>1</v>
      </c>
      <c r="E452">
        <v>6282.5940000000001</v>
      </c>
      <c r="F452">
        <v>1.6900000000000001E-3</v>
      </c>
      <c r="G452" t="s">
        <v>340</v>
      </c>
      <c r="H452" t="s">
        <v>357</v>
      </c>
      <c r="I452" t="str">
        <f t="shared" si="7"/>
        <v>CL_J_02_B04</v>
      </c>
      <c r="J452" t="s">
        <v>418</v>
      </c>
      <c r="L452">
        <v>1</v>
      </c>
      <c r="M452" t="s">
        <v>424</v>
      </c>
    </row>
    <row r="453" spans="1:13" x14ac:dyDescent="0.25">
      <c r="A453" t="s">
        <v>188</v>
      </c>
      <c r="B453" s="60">
        <v>45040</v>
      </c>
      <c r="C453" t="s">
        <v>189</v>
      </c>
      <c r="D453">
        <v>2</v>
      </c>
      <c r="E453">
        <v>4488.6549999999997</v>
      </c>
      <c r="F453">
        <v>3.96E-3</v>
      </c>
      <c r="G453" t="s">
        <v>340</v>
      </c>
      <c r="H453" t="s">
        <v>358</v>
      </c>
      <c r="I453" t="str">
        <f t="shared" si="7"/>
        <v>CL_J_02_B05</v>
      </c>
      <c r="J453" t="s">
        <v>419</v>
      </c>
      <c r="L453">
        <v>1</v>
      </c>
      <c r="M453" t="s">
        <v>424</v>
      </c>
    </row>
    <row r="454" spans="1:13" x14ac:dyDescent="0.25">
      <c r="A454" t="s">
        <v>188</v>
      </c>
      <c r="B454" s="60">
        <v>45040</v>
      </c>
      <c r="C454" t="s">
        <v>189</v>
      </c>
      <c r="D454">
        <v>3</v>
      </c>
      <c r="E454">
        <v>4009.3809999999999</v>
      </c>
      <c r="F454">
        <v>4.6499999999999996E-3</v>
      </c>
      <c r="G454" t="s">
        <v>340</v>
      </c>
      <c r="H454" t="s">
        <v>400</v>
      </c>
      <c r="I454" t="str">
        <f t="shared" si="7"/>
        <v>CL_J_02_B06</v>
      </c>
      <c r="J454" t="s">
        <v>529</v>
      </c>
      <c r="L454">
        <v>1</v>
      </c>
      <c r="M454" t="s">
        <v>424</v>
      </c>
    </row>
    <row r="455" spans="1:13" x14ac:dyDescent="0.25">
      <c r="A455" t="s">
        <v>188</v>
      </c>
      <c r="B455" s="60">
        <v>45040</v>
      </c>
      <c r="C455" t="s">
        <v>189</v>
      </c>
      <c r="D455">
        <v>4</v>
      </c>
      <c r="E455">
        <v>3199.953</v>
      </c>
      <c r="F455">
        <v>4.2300000000000003E-3</v>
      </c>
      <c r="G455" t="s">
        <v>340</v>
      </c>
      <c r="H455" t="s">
        <v>360</v>
      </c>
      <c r="I455" t="str">
        <f t="shared" si="7"/>
        <v>CL_J_02_B07</v>
      </c>
      <c r="J455" t="s">
        <v>529</v>
      </c>
      <c r="L455">
        <v>1</v>
      </c>
      <c r="M455" t="s">
        <v>424</v>
      </c>
    </row>
    <row r="456" spans="1:13" x14ac:dyDescent="0.25">
      <c r="A456" t="s">
        <v>188</v>
      </c>
      <c r="B456" s="60">
        <v>45040</v>
      </c>
      <c r="C456" t="s">
        <v>189</v>
      </c>
      <c r="D456">
        <v>5</v>
      </c>
      <c r="E456">
        <v>2680.6489999999999</v>
      </c>
      <c r="F456">
        <v>4.7400000000000003E-3</v>
      </c>
      <c r="G456" t="s">
        <v>340</v>
      </c>
      <c r="H456" t="s">
        <v>361</v>
      </c>
      <c r="I456" t="str">
        <f t="shared" si="7"/>
        <v>CL_J_02_B08</v>
      </c>
      <c r="J456" t="s">
        <v>529</v>
      </c>
      <c r="L456">
        <v>1</v>
      </c>
      <c r="M456" t="s">
        <v>424</v>
      </c>
    </row>
    <row r="457" spans="1:13" x14ac:dyDescent="0.25">
      <c r="A457" t="s">
        <v>188</v>
      </c>
      <c r="B457" s="60">
        <v>45040</v>
      </c>
      <c r="C457" t="s">
        <v>189</v>
      </c>
      <c r="D457">
        <v>6</v>
      </c>
      <c r="E457">
        <v>2385.6460000000002</v>
      </c>
      <c r="F457">
        <v>2.5500000000000002E-3</v>
      </c>
      <c r="G457" t="s">
        <v>340</v>
      </c>
      <c r="H457" t="s">
        <v>362</v>
      </c>
      <c r="I457" t="str">
        <f t="shared" si="7"/>
        <v>CL_J_02_B09</v>
      </c>
      <c r="J457" t="s">
        <v>529</v>
      </c>
      <c r="L457">
        <v>1</v>
      </c>
      <c r="M457" t="s">
        <v>424</v>
      </c>
    </row>
    <row r="458" spans="1:13" x14ac:dyDescent="0.25">
      <c r="A458" t="s">
        <v>188</v>
      </c>
      <c r="B458" s="60">
        <v>45040</v>
      </c>
      <c r="C458" t="s">
        <v>189</v>
      </c>
      <c r="D458">
        <v>7</v>
      </c>
      <c r="E458">
        <v>2145.2449999999999</v>
      </c>
      <c r="F458">
        <v>4.5700000000000003E-3</v>
      </c>
      <c r="G458" t="s">
        <v>340</v>
      </c>
      <c r="H458" t="s">
        <v>139</v>
      </c>
      <c r="I458" t="str">
        <f t="shared" si="7"/>
        <v>CL_J_02_B10</v>
      </c>
      <c r="J458" t="s">
        <v>529</v>
      </c>
      <c r="L458">
        <v>1</v>
      </c>
      <c r="M458" t="s">
        <v>424</v>
      </c>
    </row>
    <row r="459" spans="1:13" x14ac:dyDescent="0.25">
      <c r="A459" t="s">
        <v>188</v>
      </c>
      <c r="B459" s="60">
        <v>45040</v>
      </c>
      <c r="C459" t="s">
        <v>189</v>
      </c>
      <c r="D459">
        <v>8</v>
      </c>
      <c r="E459">
        <v>1622.5340000000001</v>
      </c>
      <c r="F459">
        <v>1.5200000000000001E-3</v>
      </c>
      <c r="G459" t="s">
        <v>340</v>
      </c>
      <c r="H459" t="s">
        <v>138</v>
      </c>
      <c r="I459" t="str">
        <f t="shared" si="7"/>
        <v>CL_J_02_B11</v>
      </c>
      <c r="J459" t="s">
        <v>529</v>
      </c>
      <c r="L459">
        <v>1</v>
      </c>
      <c r="M459" t="s">
        <v>424</v>
      </c>
    </row>
    <row r="460" spans="1:13" x14ac:dyDescent="0.25">
      <c r="A460" t="s">
        <v>188</v>
      </c>
      <c r="B460" s="60">
        <v>45040</v>
      </c>
      <c r="C460" t="s">
        <v>189</v>
      </c>
      <c r="D460">
        <v>9</v>
      </c>
      <c r="E460">
        <v>1347.1559999999999</v>
      </c>
      <c r="F460">
        <v>9.8999999999999804E-4</v>
      </c>
      <c r="G460" t="s">
        <v>340</v>
      </c>
      <c r="H460" t="s">
        <v>142</v>
      </c>
      <c r="I460" t="str">
        <f t="shared" si="7"/>
        <v>CL_J_02_B12</v>
      </c>
      <c r="J460" t="s">
        <v>529</v>
      </c>
      <c r="L460">
        <v>1</v>
      </c>
      <c r="M460" t="s">
        <v>424</v>
      </c>
    </row>
    <row r="461" spans="1:13" x14ac:dyDescent="0.25">
      <c r="A461" t="s">
        <v>188</v>
      </c>
      <c r="B461" s="60">
        <v>45040</v>
      </c>
      <c r="C461" t="s">
        <v>189</v>
      </c>
      <c r="D461">
        <v>10</v>
      </c>
      <c r="E461">
        <v>975.755</v>
      </c>
      <c r="F461">
        <v>6.7000000000000002E-4</v>
      </c>
      <c r="G461" t="s">
        <v>112</v>
      </c>
      <c r="H461" t="s">
        <v>112</v>
      </c>
      <c r="I461" t="str">
        <f t="shared" si="7"/>
        <v>NA_NA</v>
      </c>
      <c r="K461" t="s">
        <v>198</v>
      </c>
      <c r="L461">
        <v>1</v>
      </c>
      <c r="M461" t="s">
        <v>424</v>
      </c>
    </row>
    <row r="462" spans="1:13" x14ac:dyDescent="0.25">
      <c r="A462" t="s">
        <v>188</v>
      </c>
      <c r="B462" s="60">
        <v>45040</v>
      </c>
      <c r="C462" t="s">
        <v>189</v>
      </c>
      <c r="D462">
        <v>11</v>
      </c>
      <c r="E462">
        <v>382.99099999999999</v>
      </c>
      <c r="F462">
        <v>4.0000000000001799E-5</v>
      </c>
      <c r="G462" t="s">
        <v>426</v>
      </c>
      <c r="H462" t="s">
        <v>352</v>
      </c>
      <c r="I462" t="str">
        <f t="shared" si="7"/>
        <v>PB_C_A_E02</v>
      </c>
      <c r="J462" t="s">
        <v>420</v>
      </c>
      <c r="L462">
        <v>1</v>
      </c>
      <c r="M462" t="s">
        <v>423</v>
      </c>
    </row>
    <row r="463" spans="1:13" x14ac:dyDescent="0.25">
      <c r="A463" t="s">
        <v>199</v>
      </c>
      <c r="B463" s="60">
        <v>45041</v>
      </c>
      <c r="C463" t="s">
        <v>191</v>
      </c>
      <c r="D463">
        <v>1</v>
      </c>
      <c r="E463">
        <v>5753.4059999999999</v>
      </c>
      <c r="F463">
        <v>1.4400000000000001E-3</v>
      </c>
      <c r="G463" t="s">
        <v>340</v>
      </c>
      <c r="H463" t="s">
        <v>383</v>
      </c>
      <c r="I463" t="str">
        <f t="shared" si="7"/>
        <v>CL_J_02_C01</v>
      </c>
      <c r="J463" t="s">
        <v>418</v>
      </c>
      <c r="L463">
        <v>1</v>
      </c>
      <c r="M463" t="s">
        <v>424</v>
      </c>
    </row>
    <row r="464" spans="1:13" x14ac:dyDescent="0.25">
      <c r="A464" t="s">
        <v>199</v>
      </c>
      <c r="B464" s="60">
        <v>45041</v>
      </c>
      <c r="C464" t="s">
        <v>191</v>
      </c>
      <c r="D464">
        <v>2</v>
      </c>
      <c r="E464">
        <v>4908.875</v>
      </c>
      <c r="F464">
        <v>3.6700000000000001E-3</v>
      </c>
      <c r="G464" t="s">
        <v>340</v>
      </c>
      <c r="H464" t="s">
        <v>384</v>
      </c>
      <c r="I464" t="str">
        <f t="shared" si="7"/>
        <v>CL_J_02_C02</v>
      </c>
      <c r="J464" t="s">
        <v>419</v>
      </c>
      <c r="L464">
        <v>1</v>
      </c>
      <c r="M464" t="s">
        <v>424</v>
      </c>
    </row>
    <row r="465" spans="1:13" x14ac:dyDescent="0.25">
      <c r="A465" t="s">
        <v>199</v>
      </c>
      <c r="B465" s="60">
        <v>45041</v>
      </c>
      <c r="C465" t="s">
        <v>191</v>
      </c>
      <c r="D465">
        <v>3</v>
      </c>
      <c r="E465">
        <v>3631.4589999999998</v>
      </c>
      <c r="F465">
        <v>2E-3</v>
      </c>
      <c r="G465" t="s">
        <v>340</v>
      </c>
      <c r="H465" t="s">
        <v>364</v>
      </c>
      <c r="I465" t="str">
        <f t="shared" si="7"/>
        <v>CL_J_02_C03</v>
      </c>
      <c r="J465" t="s">
        <v>529</v>
      </c>
      <c r="L465">
        <v>1</v>
      </c>
      <c r="M465" t="s">
        <v>424</v>
      </c>
    </row>
    <row r="466" spans="1:13" x14ac:dyDescent="0.25">
      <c r="A466" t="s">
        <v>199</v>
      </c>
      <c r="B466" s="60">
        <v>45041</v>
      </c>
      <c r="C466" t="s">
        <v>191</v>
      </c>
      <c r="D466">
        <v>4</v>
      </c>
      <c r="E466">
        <v>2842.0709999999999</v>
      </c>
      <c r="F466">
        <v>2.47E-3</v>
      </c>
      <c r="G466" t="s">
        <v>340</v>
      </c>
      <c r="H466" t="s">
        <v>365</v>
      </c>
      <c r="I466" t="str">
        <f t="shared" si="7"/>
        <v>CL_J_02_C04</v>
      </c>
      <c r="J466" t="s">
        <v>529</v>
      </c>
      <c r="L466">
        <v>1</v>
      </c>
      <c r="M466" t="s">
        <v>424</v>
      </c>
    </row>
    <row r="467" spans="1:13" x14ac:dyDescent="0.25">
      <c r="A467" t="s">
        <v>199</v>
      </c>
      <c r="B467" s="60">
        <v>45041</v>
      </c>
      <c r="C467" t="s">
        <v>191</v>
      </c>
      <c r="D467">
        <v>5</v>
      </c>
      <c r="E467">
        <v>2523.8359999999998</v>
      </c>
      <c r="F467">
        <v>1.1100000000000001E-3</v>
      </c>
      <c r="G467" t="s">
        <v>340</v>
      </c>
      <c r="H467" t="s">
        <v>366</v>
      </c>
      <c r="I467" t="str">
        <f t="shared" si="7"/>
        <v>CL_J_02_C05</v>
      </c>
      <c r="J467" t="s">
        <v>529</v>
      </c>
      <c r="L467">
        <v>1</v>
      </c>
      <c r="M467" t="s">
        <v>424</v>
      </c>
    </row>
    <row r="468" spans="1:13" x14ac:dyDescent="0.25">
      <c r="A468" t="s">
        <v>199</v>
      </c>
      <c r="B468" s="60">
        <v>45041</v>
      </c>
      <c r="C468" t="s">
        <v>191</v>
      </c>
      <c r="D468">
        <v>6</v>
      </c>
      <c r="E468">
        <v>2212.748</v>
      </c>
      <c r="F468">
        <v>1.0300000000000001E-3</v>
      </c>
      <c r="G468" t="s">
        <v>340</v>
      </c>
      <c r="H468" t="s">
        <v>385</v>
      </c>
      <c r="I468" t="str">
        <f t="shared" si="7"/>
        <v>CL_J_02_C06</v>
      </c>
      <c r="J468" t="s">
        <v>529</v>
      </c>
      <c r="L468">
        <v>1</v>
      </c>
      <c r="M468" t="s">
        <v>424</v>
      </c>
    </row>
    <row r="469" spans="1:13" x14ac:dyDescent="0.25">
      <c r="A469" t="s">
        <v>199</v>
      </c>
      <c r="B469" s="60">
        <v>45041</v>
      </c>
      <c r="C469" t="s">
        <v>191</v>
      </c>
      <c r="D469">
        <v>7</v>
      </c>
      <c r="E469">
        <v>2054.538</v>
      </c>
      <c r="F469">
        <v>1.1299999999999999E-3</v>
      </c>
      <c r="G469" t="s">
        <v>340</v>
      </c>
      <c r="H469" t="s">
        <v>368</v>
      </c>
      <c r="I469" t="str">
        <f t="shared" si="7"/>
        <v>CL_J_02_C07</v>
      </c>
      <c r="J469" t="s">
        <v>529</v>
      </c>
      <c r="L469">
        <v>1</v>
      </c>
      <c r="M469" t="s">
        <v>424</v>
      </c>
    </row>
    <row r="470" spans="1:13" x14ac:dyDescent="0.25">
      <c r="A470" t="s">
        <v>199</v>
      </c>
      <c r="B470" s="60">
        <v>45041</v>
      </c>
      <c r="C470" t="s">
        <v>191</v>
      </c>
      <c r="D470">
        <v>8</v>
      </c>
      <c r="E470">
        <v>1902.0740000000001</v>
      </c>
      <c r="F470">
        <v>7.8000000000000302E-4</v>
      </c>
      <c r="G470" t="s">
        <v>340</v>
      </c>
      <c r="H470" t="s">
        <v>369</v>
      </c>
      <c r="I470" t="str">
        <f t="shared" si="7"/>
        <v>CL_J_02_C08</v>
      </c>
      <c r="J470" t="s">
        <v>529</v>
      </c>
      <c r="L470">
        <v>1</v>
      </c>
      <c r="M470" t="s">
        <v>424</v>
      </c>
    </row>
    <row r="471" spans="1:13" x14ac:dyDescent="0.25">
      <c r="A471" t="s">
        <v>199</v>
      </c>
      <c r="B471" s="60">
        <v>45041</v>
      </c>
      <c r="C471" t="s">
        <v>191</v>
      </c>
      <c r="D471">
        <v>9</v>
      </c>
      <c r="E471">
        <v>1789.586</v>
      </c>
      <c r="F471">
        <v>5.9000000000000003E-4</v>
      </c>
      <c r="G471" t="s">
        <v>340</v>
      </c>
      <c r="H471" t="s">
        <v>370</v>
      </c>
      <c r="I471" t="str">
        <f t="shared" si="7"/>
        <v>CL_J_02_C09</v>
      </c>
      <c r="J471" t="s">
        <v>529</v>
      </c>
      <c r="L471">
        <v>1</v>
      </c>
      <c r="M471" t="s">
        <v>424</v>
      </c>
    </row>
    <row r="472" spans="1:13" x14ac:dyDescent="0.25">
      <c r="A472" t="s">
        <v>199</v>
      </c>
      <c r="B472" s="60">
        <v>45041</v>
      </c>
      <c r="C472" t="s">
        <v>191</v>
      </c>
      <c r="D472">
        <v>10</v>
      </c>
      <c r="E472">
        <v>1549.8009999999999</v>
      </c>
      <c r="F472">
        <v>2.47E-3</v>
      </c>
      <c r="G472" t="s">
        <v>340</v>
      </c>
      <c r="H472" t="s">
        <v>133</v>
      </c>
      <c r="I472" t="str">
        <f t="shared" si="7"/>
        <v>CL_J_02_C10</v>
      </c>
      <c r="J472" t="s">
        <v>529</v>
      </c>
      <c r="L472">
        <v>1</v>
      </c>
      <c r="M472" t="s">
        <v>424</v>
      </c>
    </row>
    <row r="473" spans="1:13" x14ac:dyDescent="0.25">
      <c r="A473" t="s">
        <v>199</v>
      </c>
      <c r="B473" s="60">
        <v>45041</v>
      </c>
      <c r="C473" t="s">
        <v>191</v>
      </c>
      <c r="D473">
        <v>11</v>
      </c>
      <c r="E473">
        <v>1193.913</v>
      </c>
      <c r="F473">
        <v>7.6999999999999996E-4</v>
      </c>
      <c r="G473" t="s">
        <v>340</v>
      </c>
      <c r="H473" t="s">
        <v>134</v>
      </c>
      <c r="I473" t="str">
        <f t="shared" si="7"/>
        <v>CL_J_02_C11</v>
      </c>
      <c r="J473" t="s">
        <v>529</v>
      </c>
      <c r="L473">
        <v>1</v>
      </c>
      <c r="M473" t="s">
        <v>424</v>
      </c>
    </row>
    <row r="474" spans="1:13" x14ac:dyDescent="0.25">
      <c r="A474" t="s">
        <v>199</v>
      </c>
      <c r="B474" s="60">
        <v>45041</v>
      </c>
      <c r="C474" t="s">
        <v>191</v>
      </c>
      <c r="D474">
        <v>12</v>
      </c>
      <c r="E474">
        <v>376.55099999999999</v>
      </c>
      <c r="F474">
        <v>1.7000000000000001E-4</v>
      </c>
      <c r="G474" t="s">
        <v>426</v>
      </c>
      <c r="H474" t="s">
        <v>354</v>
      </c>
      <c r="I474" t="str">
        <f t="shared" si="7"/>
        <v>PB_C_A_E03</v>
      </c>
      <c r="J474" t="s">
        <v>420</v>
      </c>
      <c r="L474">
        <v>1</v>
      </c>
      <c r="M474" t="s">
        <v>423</v>
      </c>
    </row>
    <row r="475" spans="1:13" x14ac:dyDescent="0.25">
      <c r="A475" t="s">
        <v>194</v>
      </c>
      <c r="B475" s="60">
        <v>45041</v>
      </c>
      <c r="C475" t="s">
        <v>192</v>
      </c>
      <c r="D475">
        <v>1</v>
      </c>
      <c r="E475">
        <v>6726.6080000000002</v>
      </c>
      <c r="F475">
        <v>3.48E-3</v>
      </c>
      <c r="G475" t="s">
        <v>340</v>
      </c>
      <c r="H475" t="s">
        <v>135</v>
      </c>
      <c r="I475" t="str">
        <f t="shared" si="7"/>
        <v>CL_J_02_C12</v>
      </c>
      <c r="J475" t="s">
        <v>418</v>
      </c>
      <c r="L475">
        <v>1</v>
      </c>
      <c r="M475" t="s">
        <v>424</v>
      </c>
    </row>
    <row r="476" spans="1:13" x14ac:dyDescent="0.25">
      <c r="A476" t="s">
        <v>194</v>
      </c>
      <c r="B476" s="60">
        <v>45041</v>
      </c>
      <c r="C476" t="s">
        <v>192</v>
      </c>
      <c r="D476">
        <v>2</v>
      </c>
      <c r="E476">
        <v>3504.7310000000002</v>
      </c>
      <c r="F476">
        <v>3.9500000000000004E-3</v>
      </c>
      <c r="G476" t="s">
        <v>340</v>
      </c>
      <c r="H476" t="s">
        <v>372</v>
      </c>
      <c r="I476" t="str">
        <f t="shared" si="7"/>
        <v>CL_J_02_D01</v>
      </c>
      <c r="J476" t="s">
        <v>419</v>
      </c>
      <c r="L476">
        <v>1</v>
      </c>
      <c r="M476" t="s">
        <v>424</v>
      </c>
    </row>
    <row r="477" spans="1:13" x14ac:dyDescent="0.25">
      <c r="A477" t="s">
        <v>194</v>
      </c>
      <c r="B477" s="60">
        <v>45041</v>
      </c>
      <c r="C477" t="s">
        <v>192</v>
      </c>
      <c r="D477">
        <v>3</v>
      </c>
      <c r="E477">
        <v>3290.6</v>
      </c>
      <c r="F477">
        <v>9.8000000000000192E-4</v>
      </c>
      <c r="G477" t="s">
        <v>340</v>
      </c>
      <c r="H477" t="s">
        <v>374</v>
      </c>
      <c r="I477" t="str">
        <f t="shared" si="7"/>
        <v>CL_J_02_D02</v>
      </c>
      <c r="J477" t="s">
        <v>529</v>
      </c>
      <c r="L477">
        <v>1</v>
      </c>
      <c r="M477" t="s">
        <v>424</v>
      </c>
    </row>
    <row r="478" spans="1:13" x14ac:dyDescent="0.25">
      <c r="A478" t="s">
        <v>194</v>
      </c>
      <c r="B478" s="60">
        <v>45041</v>
      </c>
      <c r="C478" t="s">
        <v>192</v>
      </c>
      <c r="D478">
        <v>4</v>
      </c>
      <c r="E478">
        <v>2717.942</v>
      </c>
      <c r="F478">
        <v>1.89E-3</v>
      </c>
      <c r="G478" t="s">
        <v>340</v>
      </c>
      <c r="H478" t="s">
        <v>375</v>
      </c>
      <c r="I478" t="str">
        <f t="shared" si="7"/>
        <v>CL_J_02_D03</v>
      </c>
      <c r="J478" t="s">
        <v>529</v>
      </c>
      <c r="L478">
        <v>1</v>
      </c>
      <c r="M478" t="s">
        <v>424</v>
      </c>
    </row>
    <row r="479" spans="1:13" x14ac:dyDescent="0.25">
      <c r="A479" t="s">
        <v>194</v>
      </c>
      <c r="B479" s="60">
        <v>45041</v>
      </c>
      <c r="C479" t="s">
        <v>192</v>
      </c>
      <c r="D479">
        <v>5</v>
      </c>
      <c r="E479">
        <v>2280.5450000000001</v>
      </c>
      <c r="F479">
        <v>1.48E-3</v>
      </c>
      <c r="G479" t="s">
        <v>340</v>
      </c>
      <c r="H479" t="s">
        <v>376</v>
      </c>
      <c r="I479" t="str">
        <f t="shared" si="7"/>
        <v>CL_J_02_D04</v>
      </c>
      <c r="J479" t="s">
        <v>529</v>
      </c>
      <c r="L479">
        <v>1</v>
      </c>
      <c r="M479" t="s">
        <v>424</v>
      </c>
    </row>
    <row r="480" spans="1:13" x14ac:dyDescent="0.25">
      <c r="A480" t="s">
        <v>194</v>
      </c>
      <c r="B480" s="60">
        <v>45041</v>
      </c>
      <c r="C480" t="s">
        <v>192</v>
      </c>
      <c r="D480">
        <v>6</v>
      </c>
      <c r="E480">
        <v>1894.2629999999999</v>
      </c>
      <c r="F480">
        <v>1.5100000000000001E-3</v>
      </c>
      <c r="G480" t="s">
        <v>340</v>
      </c>
      <c r="H480" t="s">
        <v>377</v>
      </c>
      <c r="I480" t="str">
        <f t="shared" si="7"/>
        <v>CL_J_02_D05</v>
      </c>
      <c r="J480" t="s">
        <v>529</v>
      </c>
      <c r="L480">
        <v>1</v>
      </c>
      <c r="M480" t="s">
        <v>424</v>
      </c>
    </row>
    <row r="481" spans="1:13" x14ac:dyDescent="0.25">
      <c r="A481" t="s">
        <v>194</v>
      </c>
      <c r="B481" s="60">
        <v>45041</v>
      </c>
      <c r="C481" t="s">
        <v>192</v>
      </c>
      <c r="D481">
        <v>7</v>
      </c>
      <c r="E481">
        <v>1593.6089999999999</v>
      </c>
      <c r="F481">
        <v>9.3000000000000005E-4</v>
      </c>
      <c r="G481" t="s">
        <v>340</v>
      </c>
      <c r="H481" t="s">
        <v>379</v>
      </c>
      <c r="I481" t="str">
        <f t="shared" si="7"/>
        <v>CL_J_02_D06</v>
      </c>
      <c r="J481" t="s">
        <v>529</v>
      </c>
      <c r="L481">
        <v>1</v>
      </c>
      <c r="M481" t="s">
        <v>424</v>
      </c>
    </row>
    <row r="482" spans="1:13" x14ac:dyDescent="0.25">
      <c r="A482" t="s">
        <v>194</v>
      </c>
      <c r="B482" s="60">
        <v>45041</v>
      </c>
      <c r="C482" t="s">
        <v>192</v>
      </c>
      <c r="D482">
        <v>8</v>
      </c>
      <c r="E482">
        <v>1378.2149999999999</v>
      </c>
      <c r="F482">
        <v>6.6000000000000097E-4</v>
      </c>
      <c r="G482" t="s">
        <v>340</v>
      </c>
      <c r="H482" t="s">
        <v>380</v>
      </c>
      <c r="I482" t="str">
        <f t="shared" si="7"/>
        <v>CL_J_02_D07</v>
      </c>
      <c r="J482" t="s">
        <v>529</v>
      </c>
      <c r="L482">
        <v>1</v>
      </c>
      <c r="M482" t="s">
        <v>424</v>
      </c>
    </row>
    <row r="483" spans="1:13" x14ac:dyDescent="0.25">
      <c r="A483" t="s">
        <v>194</v>
      </c>
      <c r="B483" s="60">
        <v>45041</v>
      </c>
      <c r="C483" t="s">
        <v>192</v>
      </c>
      <c r="D483">
        <v>9</v>
      </c>
      <c r="E483">
        <v>1201.739</v>
      </c>
      <c r="F483">
        <v>5.1999999999999995E-4</v>
      </c>
      <c r="G483" t="s">
        <v>340</v>
      </c>
      <c r="H483" t="s">
        <v>381</v>
      </c>
      <c r="I483" t="str">
        <f t="shared" si="7"/>
        <v>CL_J_02_D08</v>
      </c>
      <c r="J483" t="s">
        <v>529</v>
      </c>
      <c r="L483">
        <v>1</v>
      </c>
      <c r="M483" t="s">
        <v>424</v>
      </c>
    </row>
    <row r="484" spans="1:13" x14ac:dyDescent="0.25">
      <c r="A484" t="s">
        <v>194</v>
      </c>
      <c r="B484" s="60">
        <v>45041</v>
      </c>
      <c r="C484" t="s">
        <v>192</v>
      </c>
      <c r="D484">
        <v>10</v>
      </c>
      <c r="E484">
        <v>784.91300000000001</v>
      </c>
      <c r="F484">
        <v>2.6999999999999897E-4</v>
      </c>
      <c r="G484" t="s">
        <v>340</v>
      </c>
      <c r="H484" t="s">
        <v>382</v>
      </c>
      <c r="I484" t="str">
        <f t="shared" si="7"/>
        <v>CL_J_02_D09</v>
      </c>
      <c r="J484" t="s">
        <v>529</v>
      </c>
      <c r="L484">
        <v>1</v>
      </c>
      <c r="M484" t="s">
        <v>424</v>
      </c>
    </row>
    <row r="485" spans="1:13" x14ac:dyDescent="0.25">
      <c r="A485" t="s">
        <v>194</v>
      </c>
      <c r="B485" s="60">
        <v>45041</v>
      </c>
      <c r="C485" t="s">
        <v>192</v>
      </c>
      <c r="D485">
        <v>11</v>
      </c>
      <c r="E485">
        <v>292.07400000000001</v>
      </c>
      <c r="F485">
        <v>1.9999999999999199E-5</v>
      </c>
      <c r="G485" t="s">
        <v>426</v>
      </c>
      <c r="H485" t="s">
        <v>359</v>
      </c>
      <c r="I485" t="str">
        <f t="shared" si="7"/>
        <v>PB_C_A_E04</v>
      </c>
      <c r="J485" t="s">
        <v>420</v>
      </c>
      <c r="L485">
        <v>1</v>
      </c>
      <c r="M485" t="s">
        <v>423</v>
      </c>
    </row>
    <row r="486" spans="1:13" x14ac:dyDescent="0.25">
      <c r="A486" t="s">
        <v>197</v>
      </c>
      <c r="B486" s="60">
        <v>45041</v>
      </c>
      <c r="C486" t="s">
        <v>193</v>
      </c>
      <c r="D486">
        <v>1</v>
      </c>
      <c r="E486">
        <v>6562.9709999999995</v>
      </c>
      <c r="F486">
        <v>2.4399999999999999E-3</v>
      </c>
      <c r="G486" t="s">
        <v>340</v>
      </c>
      <c r="H486" t="s">
        <v>373</v>
      </c>
      <c r="I486" t="str">
        <f t="shared" si="7"/>
        <v>CL_J_02_E08</v>
      </c>
      <c r="J486" t="s">
        <v>418</v>
      </c>
      <c r="L486">
        <v>1</v>
      </c>
      <c r="M486" t="s">
        <v>424</v>
      </c>
    </row>
    <row r="487" spans="1:13" x14ac:dyDescent="0.25">
      <c r="A487" t="s">
        <v>197</v>
      </c>
      <c r="B487" s="60">
        <v>45041</v>
      </c>
      <c r="C487" t="s">
        <v>193</v>
      </c>
      <c r="D487">
        <v>2</v>
      </c>
      <c r="E487">
        <v>3905.174</v>
      </c>
      <c r="F487">
        <v>2.81E-3</v>
      </c>
      <c r="G487" t="s">
        <v>340</v>
      </c>
      <c r="H487" t="s">
        <v>378</v>
      </c>
      <c r="I487" t="str">
        <f t="shared" si="7"/>
        <v>CL_J_02_E09</v>
      </c>
      <c r="J487" t="s">
        <v>419</v>
      </c>
      <c r="L487">
        <v>1</v>
      </c>
      <c r="M487" t="s">
        <v>424</v>
      </c>
    </row>
    <row r="488" spans="1:13" x14ac:dyDescent="0.25">
      <c r="A488" t="s">
        <v>197</v>
      </c>
      <c r="B488" s="60">
        <v>45041</v>
      </c>
      <c r="C488" t="s">
        <v>193</v>
      </c>
      <c r="D488">
        <v>3</v>
      </c>
      <c r="E488">
        <v>3517.0880000000002</v>
      </c>
      <c r="F488">
        <v>1.8400000000000001E-3</v>
      </c>
      <c r="G488" t="s">
        <v>340</v>
      </c>
      <c r="H488" t="s">
        <v>158</v>
      </c>
      <c r="I488" t="str">
        <f t="shared" si="7"/>
        <v>CL_J_02_E10</v>
      </c>
      <c r="J488" t="s">
        <v>529</v>
      </c>
      <c r="L488">
        <v>1</v>
      </c>
      <c r="M488" t="s">
        <v>424</v>
      </c>
    </row>
    <row r="489" spans="1:13" x14ac:dyDescent="0.25">
      <c r="A489" t="s">
        <v>197</v>
      </c>
      <c r="B489" s="60">
        <v>45041</v>
      </c>
      <c r="C489" t="s">
        <v>193</v>
      </c>
      <c r="D489">
        <v>4</v>
      </c>
      <c r="E489">
        <v>2876.9639999999999</v>
      </c>
      <c r="F489">
        <v>1.67E-3</v>
      </c>
      <c r="G489" t="s">
        <v>340</v>
      </c>
      <c r="H489" t="s">
        <v>159</v>
      </c>
      <c r="I489" t="str">
        <f t="shared" si="7"/>
        <v>CL_J_02_E11</v>
      </c>
      <c r="J489" t="s">
        <v>529</v>
      </c>
      <c r="L489">
        <v>1</v>
      </c>
      <c r="M489" t="s">
        <v>424</v>
      </c>
    </row>
    <row r="490" spans="1:13" x14ac:dyDescent="0.25">
      <c r="A490" t="s">
        <v>197</v>
      </c>
      <c r="B490" s="60">
        <v>45041</v>
      </c>
      <c r="C490" t="s">
        <v>193</v>
      </c>
      <c r="D490">
        <v>5</v>
      </c>
      <c r="E490">
        <v>2476.9639999999999</v>
      </c>
      <c r="F490">
        <v>1.7899999999999999E-3</v>
      </c>
      <c r="G490" t="s">
        <v>340</v>
      </c>
      <c r="H490" t="s">
        <v>160</v>
      </c>
      <c r="I490" t="str">
        <f t="shared" si="7"/>
        <v>CL_J_02_E12</v>
      </c>
      <c r="J490" t="s">
        <v>529</v>
      </c>
      <c r="L490">
        <v>1</v>
      </c>
      <c r="M490" t="s">
        <v>424</v>
      </c>
    </row>
    <row r="491" spans="1:13" x14ac:dyDescent="0.25">
      <c r="A491" t="s">
        <v>197</v>
      </c>
      <c r="B491" s="60">
        <v>45041</v>
      </c>
      <c r="C491" t="s">
        <v>193</v>
      </c>
      <c r="D491">
        <v>6</v>
      </c>
      <c r="E491">
        <v>1934.4639999999999</v>
      </c>
      <c r="F491">
        <v>1.81E-3</v>
      </c>
      <c r="G491" t="s">
        <v>340</v>
      </c>
      <c r="H491" t="s">
        <v>395</v>
      </c>
      <c r="I491" t="str">
        <f t="shared" si="7"/>
        <v>CL_J_02_F01</v>
      </c>
      <c r="J491" t="s">
        <v>529</v>
      </c>
      <c r="L491">
        <v>1</v>
      </c>
      <c r="M491" t="s">
        <v>424</v>
      </c>
    </row>
    <row r="492" spans="1:13" x14ac:dyDescent="0.25">
      <c r="A492" t="s">
        <v>197</v>
      </c>
      <c r="B492" s="60">
        <v>45041</v>
      </c>
      <c r="C492" t="s">
        <v>193</v>
      </c>
      <c r="D492">
        <v>7</v>
      </c>
      <c r="E492">
        <v>1429.7860000000001</v>
      </c>
      <c r="F492">
        <v>5.3999999999999903E-4</v>
      </c>
      <c r="G492" t="s">
        <v>340</v>
      </c>
      <c r="H492" t="s">
        <v>399</v>
      </c>
      <c r="I492" t="str">
        <f t="shared" si="7"/>
        <v>CL_J_02_F02</v>
      </c>
      <c r="J492" t="s">
        <v>529</v>
      </c>
      <c r="L492">
        <v>1</v>
      </c>
      <c r="M492" t="s">
        <v>424</v>
      </c>
    </row>
    <row r="493" spans="1:13" x14ac:dyDescent="0.25">
      <c r="A493" t="s">
        <v>197</v>
      </c>
      <c r="B493" s="60">
        <v>45041</v>
      </c>
      <c r="C493" t="s">
        <v>193</v>
      </c>
      <c r="D493">
        <v>8</v>
      </c>
      <c r="E493">
        <v>1302.059</v>
      </c>
      <c r="F493">
        <v>5.1000000000000004E-4</v>
      </c>
      <c r="G493" t="s">
        <v>340</v>
      </c>
      <c r="H493" t="s">
        <v>401</v>
      </c>
      <c r="I493" t="str">
        <f t="shared" si="7"/>
        <v>CL_J_02_F03</v>
      </c>
      <c r="J493" t="s">
        <v>529</v>
      </c>
      <c r="L493">
        <v>1</v>
      </c>
      <c r="M493" t="s">
        <v>424</v>
      </c>
    </row>
    <row r="494" spans="1:13" x14ac:dyDescent="0.25">
      <c r="A494" t="s">
        <v>197</v>
      </c>
      <c r="B494" s="60">
        <v>45041</v>
      </c>
      <c r="C494" t="s">
        <v>193</v>
      </c>
      <c r="D494">
        <v>9</v>
      </c>
      <c r="E494">
        <v>1060.7660000000001</v>
      </c>
      <c r="F494">
        <v>6.40000000000002E-4</v>
      </c>
      <c r="G494" t="s">
        <v>340</v>
      </c>
      <c r="H494" t="s">
        <v>402</v>
      </c>
      <c r="I494" t="str">
        <f t="shared" si="7"/>
        <v>CL_J_02_F04</v>
      </c>
      <c r="J494" t="s">
        <v>529</v>
      </c>
      <c r="L494">
        <v>1</v>
      </c>
      <c r="M494" t="s">
        <v>424</v>
      </c>
    </row>
    <row r="495" spans="1:13" x14ac:dyDescent="0.25">
      <c r="A495" t="s">
        <v>197</v>
      </c>
      <c r="B495" s="60">
        <v>45041</v>
      </c>
      <c r="C495" t="s">
        <v>193</v>
      </c>
      <c r="D495">
        <v>10</v>
      </c>
      <c r="E495">
        <v>314.46199999999999</v>
      </c>
      <c r="F495">
        <v>3.00000000000022E-5</v>
      </c>
      <c r="G495" t="s">
        <v>426</v>
      </c>
      <c r="H495" t="s">
        <v>371</v>
      </c>
      <c r="I495" t="str">
        <f t="shared" si="7"/>
        <v>PB_C_A_E07</v>
      </c>
      <c r="J495" t="s">
        <v>420</v>
      </c>
      <c r="L495">
        <v>1</v>
      </c>
      <c r="M495" t="s">
        <v>423</v>
      </c>
    </row>
    <row r="496" spans="1:13" x14ac:dyDescent="0.25">
      <c r="A496" t="s">
        <v>196</v>
      </c>
      <c r="B496" s="60">
        <v>45041</v>
      </c>
      <c r="C496" t="s">
        <v>195</v>
      </c>
      <c r="D496">
        <v>2</v>
      </c>
      <c r="E496">
        <v>4263.6589999999997</v>
      </c>
      <c r="F496">
        <v>2.65E-3</v>
      </c>
      <c r="G496" t="s">
        <v>340</v>
      </c>
      <c r="H496" t="s">
        <v>148</v>
      </c>
      <c r="I496" t="str">
        <f t="shared" si="7"/>
        <v>CL_J_02_D11</v>
      </c>
      <c r="J496" t="s">
        <v>419</v>
      </c>
      <c r="L496">
        <v>1</v>
      </c>
      <c r="M496" t="s">
        <v>424</v>
      </c>
    </row>
    <row r="497" spans="1:13" x14ac:dyDescent="0.25">
      <c r="A497" t="s">
        <v>196</v>
      </c>
      <c r="B497" s="60">
        <v>45041</v>
      </c>
      <c r="C497" t="s">
        <v>195</v>
      </c>
      <c r="D497">
        <v>3</v>
      </c>
      <c r="E497">
        <v>3550.5279999999998</v>
      </c>
      <c r="F497">
        <v>1.5499999999999999E-3</v>
      </c>
      <c r="G497" t="s">
        <v>340</v>
      </c>
      <c r="H497" t="s">
        <v>149</v>
      </c>
      <c r="I497" t="str">
        <f t="shared" si="7"/>
        <v>CL_J_02_D12</v>
      </c>
      <c r="J497" t="s">
        <v>529</v>
      </c>
      <c r="L497">
        <v>1</v>
      </c>
      <c r="M497" t="s">
        <v>424</v>
      </c>
    </row>
    <row r="498" spans="1:13" x14ac:dyDescent="0.25">
      <c r="A498" t="s">
        <v>196</v>
      </c>
      <c r="B498" s="60">
        <v>45041</v>
      </c>
      <c r="C498" t="s">
        <v>195</v>
      </c>
      <c r="D498">
        <v>4</v>
      </c>
      <c r="E498">
        <v>2953.9270000000001</v>
      </c>
      <c r="F498">
        <v>1.31E-3</v>
      </c>
      <c r="G498" t="s">
        <v>340</v>
      </c>
      <c r="H498" t="s">
        <v>347</v>
      </c>
      <c r="I498" t="str">
        <f t="shared" si="7"/>
        <v>CL_J_02_E01</v>
      </c>
      <c r="J498" t="s">
        <v>529</v>
      </c>
      <c r="L498">
        <v>1</v>
      </c>
      <c r="M498" t="s">
        <v>424</v>
      </c>
    </row>
    <row r="499" spans="1:13" x14ac:dyDescent="0.25">
      <c r="A499" t="s">
        <v>196</v>
      </c>
      <c r="B499" s="60">
        <v>45041</v>
      </c>
      <c r="C499" t="s">
        <v>195</v>
      </c>
      <c r="D499">
        <v>5</v>
      </c>
      <c r="E499">
        <v>2795.5749999999998</v>
      </c>
      <c r="F499">
        <v>9.7999999999999802E-4</v>
      </c>
      <c r="G499" t="s">
        <v>340</v>
      </c>
      <c r="H499" t="s">
        <v>352</v>
      </c>
      <c r="I499" t="str">
        <f t="shared" si="7"/>
        <v>CL_J_02_E02</v>
      </c>
      <c r="J499" t="s">
        <v>529</v>
      </c>
      <c r="L499">
        <v>1</v>
      </c>
      <c r="M499" t="s">
        <v>424</v>
      </c>
    </row>
    <row r="500" spans="1:13" x14ac:dyDescent="0.25">
      <c r="A500" t="s">
        <v>196</v>
      </c>
      <c r="B500" s="60">
        <v>45041</v>
      </c>
      <c r="C500" t="s">
        <v>195</v>
      </c>
      <c r="D500">
        <v>6</v>
      </c>
      <c r="E500">
        <v>2516.0259999999998</v>
      </c>
      <c r="F500">
        <v>1.4599999999999999E-3</v>
      </c>
      <c r="G500" t="s">
        <v>340</v>
      </c>
      <c r="H500" t="s">
        <v>354</v>
      </c>
      <c r="I500" t="str">
        <f t="shared" si="7"/>
        <v>CL_J_02_E03</v>
      </c>
      <c r="J500" t="s">
        <v>529</v>
      </c>
      <c r="L500">
        <v>1</v>
      </c>
      <c r="M500" t="s">
        <v>424</v>
      </c>
    </row>
    <row r="501" spans="1:13" x14ac:dyDescent="0.25">
      <c r="A501" t="s">
        <v>196</v>
      </c>
      <c r="B501" s="60">
        <v>45041</v>
      </c>
      <c r="C501" t="s">
        <v>195</v>
      </c>
      <c r="D501">
        <v>7</v>
      </c>
      <c r="E501">
        <v>2336.2339999999999</v>
      </c>
      <c r="F501">
        <v>1.42E-3</v>
      </c>
      <c r="G501" t="s">
        <v>340</v>
      </c>
      <c r="H501" t="s">
        <v>359</v>
      </c>
      <c r="I501" t="str">
        <f t="shared" si="7"/>
        <v>CL_J_02_E04</v>
      </c>
      <c r="J501" t="s">
        <v>529</v>
      </c>
      <c r="L501">
        <v>1</v>
      </c>
      <c r="M501" t="s">
        <v>424</v>
      </c>
    </row>
    <row r="502" spans="1:13" x14ac:dyDescent="0.25">
      <c r="A502" t="s">
        <v>196</v>
      </c>
      <c r="B502" s="60">
        <v>45041</v>
      </c>
      <c r="C502" t="s">
        <v>195</v>
      </c>
      <c r="D502">
        <v>8</v>
      </c>
      <c r="E502">
        <v>1698.953</v>
      </c>
      <c r="F502">
        <v>3.70000000000002E-4</v>
      </c>
      <c r="G502" t="s">
        <v>340</v>
      </c>
      <c r="H502" t="s">
        <v>363</v>
      </c>
      <c r="I502" t="str">
        <f t="shared" si="7"/>
        <v>CL_J_02_E05</v>
      </c>
      <c r="J502" t="s">
        <v>529</v>
      </c>
      <c r="L502">
        <v>1</v>
      </c>
      <c r="M502" t="s">
        <v>424</v>
      </c>
    </row>
    <row r="503" spans="1:13" x14ac:dyDescent="0.25">
      <c r="A503" t="s">
        <v>196</v>
      </c>
      <c r="B503" s="60">
        <v>45041</v>
      </c>
      <c r="C503" t="s">
        <v>195</v>
      </c>
      <c r="D503">
        <v>10</v>
      </c>
      <c r="E503">
        <v>1057.9739999999999</v>
      </c>
      <c r="F503">
        <v>7.1999999999999799E-4</v>
      </c>
      <c r="G503" t="s">
        <v>340</v>
      </c>
      <c r="H503" t="s">
        <v>371</v>
      </c>
      <c r="I503" t="str">
        <f t="shared" si="7"/>
        <v>CL_J_02_E07</v>
      </c>
      <c r="J503" t="s">
        <v>529</v>
      </c>
      <c r="L503">
        <v>1</v>
      </c>
      <c r="M503" t="s">
        <v>424</v>
      </c>
    </row>
    <row r="504" spans="1:13" x14ac:dyDescent="0.25">
      <c r="A504" t="s">
        <v>196</v>
      </c>
      <c r="B504" s="60">
        <v>45041</v>
      </c>
      <c r="C504" t="s">
        <v>195</v>
      </c>
      <c r="D504">
        <v>11</v>
      </c>
      <c r="E504">
        <v>356.53899999999999</v>
      </c>
      <c r="F504">
        <v>8.9999999999999802E-5</v>
      </c>
      <c r="G504" t="s">
        <v>426</v>
      </c>
      <c r="H504" t="s">
        <v>363</v>
      </c>
      <c r="I504" t="str">
        <f t="shared" si="7"/>
        <v>PB_C_A_E05</v>
      </c>
      <c r="J504" t="s">
        <v>420</v>
      </c>
      <c r="L504">
        <v>1</v>
      </c>
      <c r="M504" t="s">
        <v>423</v>
      </c>
    </row>
    <row r="505" spans="1:13" x14ac:dyDescent="0.25">
      <c r="A505" t="s">
        <v>196</v>
      </c>
      <c r="B505" s="60">
        <v>45041</v>
      </c>
      <c r="C505" t="s">
        <v>195</v>
      </c>
      <c r="D505">
        <v>9</v>
      </c>
      <c r="F505">
        <v>6.2000000000000195E-4</v>
      </c>
      <c r="G505" t="s">
        <v>340</v>
      </c>
      <c r="H505" t="s">
        <v>367</v>
      </c>
      <c r="I505" t="str">
        <f t="shared" si="7"/>
        <v>CL_J_02_E06</v>
      </c>
      <c r="J505" t="s">
        <v>529</v>
      </c>
      <c r="L505">
        <v>1</v>
      </c>
      <c r="M505" t="s">
        <v>424</v>
      </c>
    </row>
    <row r="506" spans="1:13" x14ac:dyDescent="0.25">
      <c r="A506" t="s">
        <v>196</v>
      </c>
      <c r="B506" s="60">
        <v>45041</v>
      </c>
      <c r="C506" t="s">
        <v>195</v>
      </c>
      <c r="D506">
        <v>1</v>
      </c>
      <c r="F506">
        <v>2.0100000000000001E-3</v>
      </c>
      <c r="G506" t="s">
        <v>340</v>
      </c>
      <c r="H506" t="s">
        <v>147</v>
      </c>
      <c r="I506" t="str">
        <f t="shared" si="7"/>
        <v>CL_J_02_D10</v>
      </c>
      <c r="J506" t="s">
        <v>418</v>
      </c>
      <c r="K506" t="s">
        <v>162</v>
      </c>
      <c r="L506">
        <v>1</v>
      </c>
      <c r="M506" t="s">
        <v>424</v>
      </c>
    </row>
    <row r="507" spans="1:13" x14ac:dyDescent="0.25">
      <c r="A507" t="s">
        <v>246</v>
      </c>
      <c r="B507" s="60">
        <v>45044</v>
      </c>
      <c r="C507" t="s">
        <v>267</v>
      </c>
      <c r="D507">
        <v>2</v>
      </c>
      <c r="E507">
        <v>4528.9650000000001</v>
      </c>
      <c r="F507">
        <v>4.0499999999999998E-3</v>
      </c>
      <c r="G507" t="s">
        <v>340</v>
      </c>
      <c r="H507" t="s">
        <v>404</v>
      </c>
      <c r="I507" t="str">
        <f t="shared" si="7"/>
        <v>CL_J_02_F06</v>
      </c>
      <c r="J507" t="s">
        <v>419</v>
      </c>
      <c r="L507">
        <v>1</v>
      </c>
      <c r="M507" t="s">
        <v>424</v>
      </c>
    </row>
    <row r="508" spans="1:13" x14ac:dyDescent="0.25">
      <c r="A508" t="s">
        <v>246</v>
      </c>
      <c r="B508" s="60">
        <v>45044</v>
      </c>
      <c r="C508" t="s">
        <v>267</v>
      </c>
      <c r="D508">
        <v>3</v>
      </c>
      <c r="E508">
        <v>3756.0070000000001</v>
      </c>
      <c r="F508">
        <v>5.0499999999999998E-3</v>
      </c>
      <c r="G508" t="s">
        <v>340</v>
      </c>
      <c r="H508" t="s">
        <v>386</v>
      </c>
      <c r="I508" t="str">
        <f t="shared" si="7"/>
        <v>CL_J_02_F07</v>
      </c>
      <c r="J508" t="s">
        <v>529</v>
      </c>
      <c r="L508">
        <v>1</v>
      </c>
      <c r="M508" t="s">
        <v>424</v>
      </c>
    </row>
    <row r="509" spans="1:13" x14ac:dyDescent="0.25">
      <c r="A509" t="s">
        <v>246</v>
      </c>
      <c r="B509" s="60">
        <v>45044</v>
      </c>
      <c r="C509" t="s">
        <v>267</v>
      </c>
      <c r="D509">
        <v>4</v>
      </c>
      <c r="E509">
        <v>3406.23</v>
      </c>
      <c r="F509">
        <v>4.3200000000000001E-3</v>
      </c>
      <c r="G509" t="s">
        <v>340</v>
      </c>
      <c r="H509" t="s">
        <v>387</v>
      </c>
      <c r="I509" t="str">
        <f t="shared" si="7"/>
        <v>CL_J_02_F08</v>
      </c>
      <c r="J509" t="s">
        <v>529</v>
      </c>
      <c r="L509">
        <v>1</v>
      </c>
      <c r="M509" t="s">
        <v>424</v>
      </c>
    </row>
    <row r="510" spans="1:13" x14ac:dyDescent="0.25">
      <c r="A510" t="s">
        <v>246</v>
      </c>
      <c r="B510" s="60">
        <v>45044</v>
      </c>
      <c r="C510" t="s">
        <v>267</v>
      </c>
      <c r="D510">
        <v>5</v>
      </c>
      <c r="E510">
        <v>2820.712</v>
      </c>
      <c r="F510">
        <v>3.5400000000000002E-3</v>
      </c>
      <c r="G510" t="s">
        <v>340</v>
      </c>
      <c r="H510" t="s">
        <v>388</v>
      </c>
      <c r="I510" t="str">
        <f t="shared" si="7"/>
        <v>CL_J_02_F09</v>
      </c>
      <c r="J510" t="s">
        <v>529</v>
      </c>
      <c r="L510">
        <v>1</v>
      </c>
      <c r="M510" t="s">
        <v>424</v>
      </c>
    </row>
    <row r="511" spans="1:13" x14ac:dyDescent="0.25">
      <c r="A511" t="s">
        <v>246</v>
      </c>
      <c r="B511" s="60">
        <v>45044</v>
      </c>
      <c r="C511" t="s">
        <v>267</v>
      </c>
      <c r="D511">
        <v>6</v>
      </c>
      <c r="E511">
        <v>2640.056</v>
      </c>
      <c r="F511">
        <v>2.4299999999999999E-3</v>
      </c>
      <c r="G511" t="s">
        <v>340</v>
      </c>
      <c r="H511" t="s">
        <v>167</v>
      </c>
      <c r="I511" t="str">
        <f t="shared" si="7"/>
        <v>CL_J_02_F10</v>
      </c>
      <c r="J511" t="s">
        <v>529</v>
      </c>
      <c r="L511">
        <v>1</v>
      </c>
      <c r="M511" t="s">
        <v>424</v>
      </c>
    </row>
    <row r="512" spans="1:13" x14ac:dyDescent="0.25">
      <c r="A512" t="s">
        <v>246</v>
      </c>
      <c r="B512" s="60">
        <v>45044</v>
      </c>
      <c r="C512" t="s">
        <v>267</v>
      </c>
      <c r="D512">
        <v>7</v>
      </c>
      <c r="E512">
        <v>2092.2800000000002</v>
      </c>
      <c r="F512">
        <v>1.14E-3</v>
      </c>
      <c r="G512" t="s">
        <v>340</v>
      </c>
      <c r="H512" t="s">
        <v>168</v>
      </c>
      <c r="I512" t="str">
        <f t="shared" si="7"/>
        <v>CL_J_02_F11</v>
      </c>
      <c r="J512" t="s">
        <v>529</v>
      </c>
      <c r="L512">
        <v>1</v>
      </c>
      <c r="M512" t="s">
        <v>424</v>
      </c>
    </row>
    <row r="513" spans="1:13" x14ac:dyDescent="0.25">
      <c r="A513" t="s">
        <v>246</v>
      </c>
      <c r="B513" s="60">
        <v>45044</v>
      </c>
      <c r="C513" t="s">
        <v>267</v>
      </c>
      <c r="D513">
        <v>8</v>
      </c>
      <c r="E513">
        <v>1742.9659999999999</v>
      </c>
      <c r="F513">
        <v>3.46E-3</v>
      </c>
      <c r="G513" t="s">
        <v>340</v>
      </c>
      <c r="H513" t="s">
        <v>169</v>
      </c>
      <c r="I513" t="str">
        <f t="shared" si="7"/>
        <v>CL_J_02_F12</v>
      </c>
      <c r="J513" t="s">
        <v>529</v>
      </c>
      <c r="L513">
        <v>1</v>
      </c>
      <c r="M513" t="s">
        <v>424</v>
      </c>
    </row>
    <row r="514" spans="1:13" x14ac:dyDescent="0.25">
      <c r="A514" t="s">
        <v>246</v>
      </c>
      <c r="B514" s="60">
        <v>45044</v>
      </c>
      <c r="C514" t="s">
        <v>267</v>
      </c>
      <c r="D514">
        <v>9</v>
      </c>
      <c r="E514">
        <v>1517.3140000000001</v>
      </c>
      <c r="F514">
        <v>5.6000000000000104E-4</v>
      </c>
      <c r="G514" t="s">
        <v>340</v>
      </c>
      <c r="H514" t="s">
        <v>389</v>
      </c>
      <c r="I514" t="str">
        <f t="shared" ref="I514:I577" si="8">CONCATENATE(G514,"_",H514)</f>
        <v>CL_J_02_G01</v>
      </c>
      <c r="J514" t="s">
        <v>529</v>
      </c>
      <c r="L514">
        <v>1</v>
      </c>
      <c r="M514" t="s">
        <v>424</v>
      </c>
    </row>
    <row r="515" spans="1:13" x14ac:dyDescent="0.25">
      <c r="A515" t="s">
        <v>246</v>
      </c>
      <c r="B515" s="60">
        <v>45044</v>
      </c>
      <c r="C515" t="s">
        <v>267</v>
      </c>
      <c r="D515">
        <v>10</v>
      </c>
      <c r="E515">
        <v>1390.3789999999999</v>
      </c>
      <c r="F515">
        <v>8.4000000000000003E-4</v>
      </c>
      <c r="G515" t="s">
        <v>340</v>
      </c>
      <c r="H515" t="s">
        <v>390</v>
      </c>
      <c r="I515" t="str">
        <f t="shared" si="8"/>
        <v>CL_J_02_G02</v>
      </c>
      <c r="J515" t="s">
        <v>529</v>
      </c>
      <c r="L515">
        <v>1</v>
      </c>
      <c r="M515" t="s">
        <v>424</v>
      </c>
    </row>
    <row r="516" spans="1:13" x14ac:dyDescent="0.25">
      <c r="A516" t="s">
        <v>246</v>
      </c>
      <c r="B516" s="60">
        <v>45044</v>
      </c>
      <c r="C516" t="s">
        <v>267</v>
      </c>
      <c r="D516">
        <v>11</v>
      </c>
      <c r="E516">
        <v>1055.231</v>
      </c>
      <c r="F516">
        <v>6.2999999999999905E-4</v>
      </c>
      <c r="G516" t="s">
        <v>340</v>
      </c>
      <c r="H516" t="s">
        <v>391</v>
      </c>
      <c r="I516" t="str">
        <f t="shared" si="8"/>
        <v>CL_J_02_G03</v>
      </c>
      <c r="J516" t="s">
        <v>529</v>
      </c>
      <c r="L516">
        <v>1</v>
      </c>
      <c r="M516" t="s">
        <v>424</v>
      </c>
    </row>
    <row r="517" spans="1:13" x14ac:dyDescent="0.25">
      <c r="A517" t="s">
        <v>246</v>
      </c>
      <c r="B517" s="60">
        <v>45044</v>
      </c>
      <c r="C517" t="s">
        <v>267</v>
      </c>
      <c r="D517">
        <v>12</v>
      </c>
      <c r="E517">
        <v>375.84199999999998</v>
      </c>
      <c r="F517">
        <v>9.9999999999995892E-6</v>
      </c>
      <c r="G517" t="s">
        <v>426</v>
      </c>
      <c r="H517" t="s">
        <v>367</v>
      </c>
      <c r="I517" t="str">
        <f t="shared" si="8"/>
        <v>PB_C_A_E06</v>
      </c>
      <c r="J517" t="s">
        <v>420</v>
      </c>
      <c r="L517">
        <v>1</v>
      </c>
      <c r="M517" t="s">
        <v>423</v>
      </c>
    </row>
    <row r="518" spans="1:13" x14ac:dyDescent="0.25">
      <c r="A518" t="s">
        <v>246</v>
      </c>
      <c r="B518" s="60">
        <v>45044</v>
      </c>
      <c r="C518" t="s">
        <v>267</v>
      </c>
      <c r="D518">
        <v>1</v>
      </c>
      <c r="F518">
        <v>3.96E-3</v>
      </c>
      <c r="G518" t="s">
        <v>340</v>
      </c>
      <c r="H518" t="s">
        <v>403</v>
      </c>
      <c r="I518" t="str">
        <f t="shared" si="8"/>
        <v>CL_J_02_F05</v>
      </c>
      <c r="J518" t="s">
        <v>418</v>
      </c>
      <c r="K518" t="s">
        <v>162</v>
      </c>
      <c r="L518">
        <v>1</v>
      </c>
      <c r="M518" t="s">
        <v>424</v>
      </c>
    </row>
    <row r="519" spans="1:13" x14ac:dyDescent="0.25">
      <c r="A519" t="s">
        <v>247</v>
      </c>
      <c r="B519" s="60">
        <v>45044</v>
      </c>
      <c r="C519" t="s">
        <v>265</v>
      </c>
      <c r="D519">
        <v>1</v>
      </c>
      <c r="E519">
        <v>6784.1710000000003</v>
      </c>
      <c r="F519">
        <v>3.7200000000000002E-3</v>
      </c>
      <c r="G519" t="s">
        <v>340</v>
      </c>
      <c r="H519" t="s">
        <v>392</v>
      </c>
      <c r="I519" t="str">
        <f t="shared" si="8"/>
        <v>CL_J_02_G04</v>
      </c>
      <c r="J519" t="s">
        <v>418</v>
      </c>
      <c r="L519">
        <v>1</v>
      </c>
      <c r="M519" t="s">
        <v>424</v>
      </c>
    </row>
    <row r="520" spans="1:13" x14ac:dyDescent="0.25">
      <c r="A520" t="s">
        <v>247</v>
      </c>
      <c r="B520" s="60">
        <v>45044</v>
      </c>
      <c r="C520" t="s">
        <v>265</v>
      </c>
      <c r="D520">
        <v>2</v>
      </c>
      <c r="E520">
        <v>4833.2539999999999</v>
      </c>
      <c r="F520">
        <v>6.1999999999999998E-3</v>
      </c>
      <c r="G520" t="s">
        <v>340</v>
      </c>
      <c r="H520" t="s">
        <v>393</v>
      </c>
      <c r="I520" t="str">
        <f t="shared" si="8"/>
        <v>CL_J_02_G05</v>
      </c>
      <c r="J520" t="s">
        <v>419</v>
      </c>
      <c r="L520">
        <v>1</v>
      </c>
      <c r="M520" t="s">
        <v>424</v>
      </c>
    </row>
    <row r="521" spans="1:13" x14ac:dyDescent="0.25">
      <c r="A521" t="s">
        <v>247</v>
      </c>
      <c r="B521" s="60">
        <v>45044</v>
      </c>
      <c r="C521" t="s">
        <v>265</v>
      </c>
      <c r="D521">
        <v>3</v>
      </c>
      <c r="E521">
        <v>3769.9349999999999</v>
      </c>
      <c r="F521">
        <v>4.3800000000000002E-3</v>
      </c>
      <c r="G521" t="s">
        <v>340</v>
      </c>
      <c r="H521" t="s">
        <v>394</v>
      </c>
      <c r="I521" t="str">
        <f t="shared" si="8"/>
        <v>CL_J_02_G06</v>
      </c>
      <c r="J521" t="s">
        <v>529</v>
      </c>
      <c r="L521">
        <v>1</v>
      </c>
      <c r="M521" t="s">
        <v>424</v>
      </c>
    </row>
    <row r="522" spans="1:13" x14ac:dyDescent="0.25">
      <c r="A522" t="s">
        <v>247</v>
      </c>
      <c r="B522" s="60">
        <v>45044</v>
      </c>
      <c r="C522" t="s">
        <v>265</v>
      </c>
      <c r="D522">
        <v>4</v>
      </c>
      <c r="E522">
        <v>3559.1489999999999</v>
      </c>
      <c r="F522">
        <v>4.6999999999999798E-4</v>
      </c>
      <c r="G522" t="s">
        <v>340</v>
      </c>
      <c r="H522" t="s">
        <v>396</v>
      </c>
      <c r="I522" t="str">
        <f t="shared" si="8"/>
        <v>CL_J_02_G07</v>
      </c>
      <c r="J522" t="s">
        <v>529</v>
      </c>
      <c r="L522">
        <v>1</v>
      </c>
      <c r="M522" t="s">
        <v>424</v>
      </c>
    </row>
    <row r="523" spans="1:13" x14ac:dyDescent="0.25">
      <c r="A523" t="s">
        <v>247</v>
      </c>
      <c r="B523" s="60">
        <v>45044</v>
      </c>
      <c r="C523" t="s">
        <v>265</v>
      </c>
      <c r="D523">
        <v>5</v>
      </c>
      <c r="E523">
        <v>3441.2249999999999</v>
      </c>
      <c r="F523">
        <v>3.96E-3</v>
      </c>
      <c r="G523" t="s">
        <v>340</v>
      </c>
      <c r="H523" t="s">
        <v>397</v>
      </c>
      <c r="I523" t="str">
        <f t="shared" si="8"/>
        <v>CL_J_02_G08</v>
      </c>
      <c r="J523" t="s">
        <v>529</v>
      </c>
      <c r="L523">
        <v>1</v>
      </c>
      <c r="M523" t="s">
        <v>424</v>
      </c>
    </row>
    <row r="524" spans="1:13" x14ac:dyDescent="0.25">
      <c r="A524" t="s">
        <v>247</v>
      </c>
      <c r="B524" s="60">
        <v>45044</v>
      </c>
      <c r="C524" t="s">
        <v>265</v>
      </c>
      <c r="D524">
        <v>6</v>
      </c>
      <c r="E524">
        <v>3271.73</v>
      </c>
      <c r="F524">
        <v>5.2199999999999998E-3</v>
      </c>
      <c r="G524" t="s">
        <v>340</v>
      </c>
      <c r="H524" t="s">
        <v>398</v>
      </c>
      <c r="I524" t="str">
        <f t="shared" si="8"/>
        <v>CL_J_02_G09</v>
      </c>
      <c r="J524" t="s">
        <v>529</v>
      </c>
      <c r="L524">
        <v>1</v>
      </c>
      <c r="M524" t="s">
        <v>424</v>
      </c>
    </row>
    <row r="525" spans="1:13" x14ac:dyDescent="0.25">
      <c r="A525" t="s">
        <v>247</v>
      </c>
      <c r="B525" s="60">
        <v>45044</v>
      </c>
      <c r="C525" t="s">
        <v>265</v>
      </c>
      <c r="D525">
        <v>7</v>
      </c>
      <c r="E525">
        <v>2952.4340000000002</v>
      </c>
      <c r="F525">
        <v>3.7799999999999999E-3</v>
      </c>
      <c r="G525" t="s">
        <v>340</v>
      </c>
      <c r="H525" t="s">
        <v>170</v>
      </c>
      <c r="I525" t="str">
        <f t="shared" si="8"/>
        <v>CL_J_02_G10</v>
      </c>
      <c r="J525" t="s">
        <v>529</v>
      </c>
      <c r="L525">
        <v>1</v>
      </c>
      <c r="M525" t="s">
        <v>424</v>
      </c>
    </row>
    <row r="526" spans="1:13" x14ac:dyDescent="0.25">
      <c r="A526" t="s">
        <v>247</v>
      </c>
      <c r="B526" s="60">
        <v>45044</v>
      </c>
      <c r="C526" t="s">
        <v>265</v>
      </c>
      <c r="D526">
        <v>8</v>
      </c>
      <c r="E526">
        <v>2710.13</v>
      </c>
      <c r="F526">
        <v>4.0600000000000002E-3</v>
      </c>
      <c r="G526" t="s">
        <v>340</v>
      </c>
      <c r="H526" t="s">
        <v>171</v>
      </c>
      <c r="I526" t="str">
        <f t="shared" si="8"/>
        <v>CL_J_02_G11</v>
      </c>
      <c r="J526" t="s">
        <v>529</v>
      </c>
      <c r="L526">
        <v>1</v>
      </c>
      <c r="M526" t="s">
        <v>424</v>
      </c>
    </row>
    <row r="527" spans="1:13" x14ac:dyDescent="0.25">
      <c r="A527" t="s">
        <v>247</v>
      </c>
      <c r="B527" s="60">
        <v>45044</v>
      </c>
      <c r="C527" t="s">
        <v>265</v>
      </c>
      <c r="D527">
        <v>9</v>
      </c>
      <c r="E527">
        <v>2372.1419999999998</v>
      </c>
      <c r="F527">
        <v>3.3600000000000001E-3</v>
      </c>
      <c r="G527" t="s">
        <v>340</v>
      </c>
      <c r="H527" t="s">
        <v>172</v>
      </c>
      <c r="I527" t="str">
        <f t="shared" si="8"/>
        <v>CL_J_02_G12</v>
      </c>
      <c r="J527" t="s">
        <v>529</v>
      </c>
      <c r="L527">
        <v>1</v>
      </c>
      <c r="M527" t="s">
        <v>424</v>
      </c>
    </row>
    <row r="528" spans="1:13" x14ac:dyDescent="0.25">
      <c r="A528" t="s">
        <v>247</v>
      </c>
      <c r="B528" s="60">
        <v>45044</v>
      </c>
      <c r="C528" t="s">
        <v>265</v>
      </c>
      <c r="D528">
        <v>10</v>
      </c>
      <c r="E528">
        <v>2172.0700000000002</v>
      </c>
      <c r="F528">
        <v>5.7000000000000095E-4</v>
      </c>
      <c r="G528" t="s">
        <v>340</v>
      </c>
      <c r="H528" t="s">
        <v>405</v>
      </c>
      <c r="I528" t="str">
        <f t="shared" si="8"/>
        <v>CL_J_02_H01</v>
      </c>
      <c r="J528" t="s">
        <v>529</v>
      </c>
      <c r="L528">
        <v>1</v>
      </c>
      <c r="M528" t="s">
        <v>424</v>
      </c>
    </row>
    <row r="529" spans="1:13" x14ac:dyDescent="0.25">
      <c r="A529" t="s">
        <v>247</v>
      </c>
      <c r="B529" s="60">
        <v>45044</v>
      </c>
      <c r="C529" t="s">
        <v>265</v>
      </c>
      <c r="D529">
        <v>11</v>
      </c>
      <c r="E529">
        <v>1713.4169999999999</v>
      </c>
      <c r="F529">
        <v>2.8900000000000002E-3</v>
      </c>
      <c r="G529" t="s">
        <v>340</v>
      </c>
      <c r="H529" t="s">
        <v>406</v>
      </c>
      <c r="I529" t="str">
        <f t="shared" si="8"/>
        <v>CL_J_02_H02</v>
      </c>
      <c r="J529" t="s">
        <v>529</v>
      </c>
      <c r="L529">
        <v>1</v>
      </c>
      <c r="M529" t="s">
        <v>424</v>
      </c>
    </row>
    <row r="530" spans="1:13" x14ac:dyDescent="0.25">
      <c r="A530" t="s">
        <v>247</v>
      </c>
      <c r="B530" s="60">
        <v>45044</v>
      </c>
      <c r="C530" t="s">
        <v>265</v>
      </c>
      <c r="D530">
        <v>12</v>
      </c>
      <c r="E530">
        <v>1393.6690000000001</v>
      </c>
      <c r="F530">
        <v>2.5300000000000001E-3</v>
      </c>
      <c r="G530" t="s">
        <v>340</v>
      </c>
      <c r="H530" t="s">
        <v>407</v>
      </c>
      <c r="I530" t="str">
        <f t="shared" si="8"/>
        <v>CL_J_02_H03</v>
      </c>
      <c r="J530" t="s">
        <v>529</v>
      </c>
      <c r="L530">
        <v>1</v>
      </c>
      <c r="M530" t="s">
        <v>424</v>
      </c>
    </row>
    <row r="531" spans="1:13" x14ac:dyDescent="0.25">
      <c r="A531" t="s">
        <v>247</v>
      </c>
      <c r="B531" s="60">
        <v>45044</v>
      </c>
      <c r="C531" t="s">
        <v>265</v>
      </c>
      <c r="D531">
        <v>13</v>
      </c>
      <c r="E531">
        <v>1060.1790000000001</v>
      </c>
      <c r="F531">
        <v>1.2600000000000001E-3</v>
      </c>
      <c r="G531" t="s">
        <v>340</v>
      </c>
      <c r="H531" t="s">
        <v>408</v>
      </c>
      <c r="I531" t="str">
        <f t="shared" si="8"/>
        <v>CL_J_02_H04</v>
      </c>
      <c r="J531" t="s">
        <v>529</v>
      </c>
      <c r="L531">
        <v>1</v>
      </c>
      <c r="M531" t="s">
        <v>424</v>
      </c>
    </row>
    <row r="532" spans="1:13" x14ac:dyDescent="0.25">
      <c r="A532" t="s">
        <v>247</v>
      </c>
      <c r="B532" s="60">
        <v>45044</v>
      </c>
      <c r="C532" t="s">
        <v>265</v>
      </c>
      <c r="D532">
        <v>14</v>
      </c>
      <c r="E532">
        <v>387.94400000000002</v>
      </c>
      <c r="F532">
        <v>1.0000000000003099E-5</v>
      </c>
      <c r="G532" t="s">
        <v>426</v>
      </c>
      <c r="H532" t="s">
        <v>373</v>
      </c>
      <c r="I532" t="str">
        <f t="shared" si="8"/>
        <v>PB_C_A_E08</v>
      </c>
      <c r="J532" t="s">
        <v>420</v>
      </c>
      <c r="L532">
        <v>1</v>
      </c>
      <c r="M532" t="s">
        <v>423</v>
      </c>
    </row>
    <row r="533" spans="1:13" x14ac:dyDescent="0.25">
      <c r="A533" t="s">
        <v>248</v>
      </c>
      <c r="B533" s="60">
        <v>45044</v>
      </c>
      <c r="C533" t="s">
        <v>266</v>
      </c>
      <c r="D533">
        <v>1</v>
      </c>
      <c r="E533">
        <v>6008.3059999999996</v>
      </c>
      <c r="F533">
        <v>1.5399999999999999E-3</v>
      </c>
      <c r="G533" t="s">
        <v>340</v>
      </c>
      <c r="H533" t="s">
        <v>409</v>
      </c>
      <c r="I533" t="str">
        <f t="shared" si="8"/>
        <v>CL_J_02_H05</v>
      </c>
      <c r="J533" t="s">
        <v>418</v>
      </c>
      <c r="L533">
        <v>1</v>
      </c>
      <c r="M533" t="s">
        <v>424</v>
      </c>
    </row>
    <row r="534" spans="1:13" x14ac:dyDescent="0.25">
      <c r="A534" t="s">
        <v>248</v>
      </c>
      <c r="B534" s="60">
        <v>45044</v>
      </c>
      <c r="C534" t="s">
        <v>266</v>
      </c>
      <c r="D534">
        <v>2</v>
      </c>
      <c r="E534">
        <v>3293.683</v>
      </c>
      <c r="F534">
        <v>4.0299999999999997E-3</v>
      </c>
      <c r="G534" t="s">
        <v>340</v>
      </c>
      <c r="H534" t="s">
        <v>410</v>
      </c>
      <c r="I534" t="str">
        <f t="shared" si="8"/>
        <v>CL_J_02_H06</v>
      </c>
      <c r="J534" t="s">
        <v>419</v>
      </c>
      <c r="L534">
        <v>1</v>
      </c>
      <c r="M534" t="s">
        <v>424</v>
      </c>
    </row>
    <row r="535" spans="1:13" x14ac:dyDescent="0.25">
      <c r="A535" t="s">
        <v>248</v>
      </c>
      <c r="B535" s="60">
        <v>45044</v>
      </c>
      <c r="C535" t="s">
        <v>266</v>
      </c>
      <c r="D535">
        <v>3</v>
      </c>
      <c r="E535">
        <v>2841.7620000000002</v>
      </c>
      <c r="F535">
        <v>4.0200000000000001E-3</v>
      </c>
      <c r="G535" t="s">
        <v>340</v>
      </c>
      <c r="H535" t="s">
        <v>411</v>
      </c>
      <c r="I535" t="str">
        <f t="shared" si="8"/>
        <v>CL_J_02_H07</v>
      </c>
      <c r="J535" t="s">
        <v>529</v>
      </c>
      <c r="L535">
        <v>1</v>
      </c>
      <c r="M535" t="s">
        <v>424</v>
      </c>
    </row>
    <row r="536" spans="1:13" x14ac:dyDescent="0.25">
      <c r="A536" t="s">
        <v>248</v>
      </c>
      <c r="B536" s="60">
        <v>45044</v>
      </c>
      <c r="C536" t="s">
        <v>266</v>
      </c>
      <c r="D536">
        <v>4</v>
      </c>
      <c r="E536">
        <v>2486.2840000000001</v>
      </c>
      <c r="F536">
        <v>2.0400000000000001E-3</v>
      </c>
      <c r="G536" t="s">
        <v>340</v>
      </c>
      <c r="H536" t="s">
        <v>412</v>
      </c>
      <c r="I536" t="str">
        <f t="shared" si="8"/>
        <v>CL_J_02_H08</v>
      </c>
      <c r="J536" t="s">
        <v>529</v>
      </c>
      <c r="K536" t="s">
        <v>252</v>
      </c>
      <c r="L536">
        <v>1</v>
      </c>
      <c r="M536" t="s">
        <v>424</v>
      </c>
    </row>
    <row r="537" spans="1:13" x14ac:dyDescent="0.25">
      <c r="A537" t="s">
        <v>248</v>
      </c>
      <c r="B537" s="60">
        <v>45044</v>
      </c>
      <c r="C537" t="s">
        <v>266</v>
      </c>
      <c r="D537">
        <v>5</v>
      </c>
      <c r="E537">
        <v>1826.98</v>
      </c>
      <c r="F537">
        <v>3.8E-3</v>
      </c>
      <c r="G537" t="s">
        <v>340</v>
      </c>
      <c r="H537" t="s">
        <v>413</v>
      </c>
      <c r="I537" t="str">
        <f t="shared" si="8"/>
        <v>CL_J_02_H09</v>
      </c>
      <c r="J537" t="s">
        <v>529</v>
      </c>
      <c r="L537">
        <v>1</v>
      </c>
      <c r="M537" t="s">
        <v>424</v>
      </c>
    </row>
    <row r="538" spans="1:13" x14ac:dyDescent="0.25">
      <c r="A538" t="s">
        <v>248</v>
      </c>
      <c r="B538" s="60">
        <v>45044</v>
      </c>
      <c r="C538" t="s">
        <v>266</v>
      </c>
      <c r="D538">
        <v>6</v>
      </c>
      <c r="E538">
        <v>1460.271</v>
      </c>
      <c r="F538">
        <v>4.3299999999999996E-3</v>
      </c>
      <c r="G538" t="s">
        <v>340</v>
      </c>
      <c r="H538" t="s">
        <v>249</v>
      </c>
      <c r="I538" t="str">
        <f t="shared" si="8"/>
        <v>CL_J_02_H10</v>
      </c>
      <c r="J538" t="s">
        <v>529</v>
      </c>
      <c r="L538">
        <v>1</v>
      </c>
      <c r="M538" t="s">
        <v>424</v>
      </c>
    </row>
    <row r="539" spans="1:13" x14ac:dyDescent="0.25">
      <c r="A539" t="s">
        <v>248</v>
      </c>
      <c r="B539" s="60">
        <v>45044</v>
      </c>
      <c r="C539" t="s">
        <v>266</v>
      </c>
      <c r="D539">
        <v>7</v>
      </c>
      <c r="E539">
        <v>1110.902</v>
      </c>
      <c r="F539">
        <v>1.48E-3</v>
      </c>
      <c r="G539" t="s">
        <v>340</v>
      </c>
      <c r="H539" t="s">
        <v>250</v>
      </c>
      <c r="I539" t="str">
        <f t="shared" si="8"/>
        <v>CL_J_02_H11</v>
      </c>
      <c r="J539" t="s">
        <v>529</v>
      </c>
      <c r="L539">
        <v>1</v>
      </c>
      <c r="M539" t="s">
        <v>424</v>
      </c>
    </row>
    <row r="540" spans="1:13" x14ac:dyDescent="0.25">
      <c r="A540" t="s">
        <v>248</v>
      </c>
      <c r="B540" s="60">
        <v>45044</v>
      </c>
      <c r="C540" t="s">
        <v>266</v>
      </c>
      <c r="D540">
        <v>8</v>
      </c>
      <c r="E540">
        <v>873.13400000000001</v>
      </c>
      <c r="F540">
        <v>4.3000000000000303E-4</v>
      </c>
      <c r="G540" t="s">
        <v>340</v>
      </c>
      <c r="H540" t="s">
        <v>251</v>
      </c>
      <c r="I540" t="str">
        <f t="shared" si="8"/>
        <v>CL_J_02_H12</v>
      </c>
      <c r="J540" t="s">
        <v>529</v>
      </c>
      <c r="L540">
        <v>1</v>
      </c>
      <c r="M540" t="s">
        <v>424</v>
      </c>
    </row>
    <row r="541" spans="1:13" x14ac:dyDescent="0.25">
      <c r="A541" t="s">
        <v>248</v>
      </c>
      <c r="B541" s="60">
        <v>45044</v>
      </c>
      <c r="C541" t="s">
        <v>266</v>
      </c>
      <c r="D541">
        <v>9</v>
      </c>
      <c r="E541">
        <v>307.68099999999998</v>
      </c>
      <c r="F541">
        <v>8.0000000000000196E-5</v>
      </c>
      <c r="G541" t="s">
        <v>426</v>
      </c>
      <c r="H541" t="s">
        <v>158</v>
      </c>
      <c r="I541" t="str">
        <f t="shared" si="8"/>
        <v>PB_C_A_E10</v>
      </c>
      <c r="J541" t="s">
        <v>420</v>
      </c>
      <c r="K541" t="s">
        <v>328</v>
      </c>
      <c r="L541">
        <v>1</v>
      </c>
      <c r="M541" t="s">
        <v>423</v>
      </c>
    </row>
    <row r="542" spans="1:13" x14ac:dyDescent="0.25">
      <c r="A542" t="s">
        <v>309</v>
      </c>
      <c r="B542" s="60">
        <v>45055</v>
      </c>
      <c r="C542" t="s">
        <v>317</v>
      </c>
      <c r="D542">
        <v>1</v>
      </c>
      <c r="E542">
        <v>4671.0200000000004</v>
      </c>
      <c r="F542">
        <v>1.5900000000000001E-3</v>
      </c>
      <c r="G542" t="s">
        <v>341</v>
      </c>
      <c r="H542" t="s">
        <v>342</v>
      </c>
      <c r="I542" t="str">
        <f t="shared" si="8"/>
        <v>HG_01_A01</v>
      </c>
      <c r="J542" t="s">
        <v>418</v>
      </c>
      <c r="L542">
        <v>1</v>
      </c>
      <c r="M542" t="s">
        <v>424</v>
      </c>
    </row>
    <row r="543" spans="1:13" x14ac:dyDescent="0.25">
      <c r="A543" t="s">
        <v>309</v>
      </c>
      <c r="B543" s="60">
        <v>45055</v>
      </c>
      <c r="C543" t="s">
        <v>317</v>
      </c>
      <c r="D543">
        <v>2</v>
      </c>
      <c r="E543">
        <v>2977.7260000000001</v>
      </c>
      <c r="F543">
        <v>7.7999999999999901E-4</v>
      </c>
      <c r="G543" t="s">
        <v>341</v>
      </c>
      <c r="H543" t="s">
        <v>343</v>
      </c>
      <c r="I543" t="str">
        <f t="shared" si="8"/>
        <v>HG_01_A02</v>
      </c>
      <c r="J543" t="s">
        <v>419</v>
      </c>
      <c r="L543">
        <v>1</v>
      </c>
      <c r="M543" t="s">
        <v>424</v>
      </c>
    </row>
    <row r="544" spans="1:13" x14ac:dyDescent="0.25">
      <c r="A544" t="s">
        <v>309</v>
      </c>
      <c r="B544" s="60">
        <v>45055</v>
      </c>
      <c r="C544" t="s">
        <v>317</v>
      </c>
      <c r="D544">
        <v>3</v>
      </c>
      <c r="E544">
        <v>2373.8040000000001</v>
      </c>
      <c r="F544">
        <v>1.14E-3</v>
      </c>
      <c r="G544" t="s">
        <v>341</v>
      </c>
      <c r="H544" t="s">
        <v>344</v>
      </c>
      <c r="I544" t="str">
        <f t="shared" si="8"/>
        <v>HG_01_A03</v>
      </c>
      <c r="J544" t="s">
        <v>529</v>
      </c>
      <c r="L544">
        <v>1</v>
      </c>
      <c r="M544" t="s">
        <v>424</v>
      </c>
    </row>
    <row r="545" spans="1:13" x14ac:dyDescent="0.25">
      <c r="A545" t="s">
        <v>309</v>
      </c>
      <c r="B545" s="60">
        <v>45055</v>
      </c>
      <c r="C545" t="s">
        <v>317</v>
      </c>
      <c r="D545">
        <v>4</v>
      </c>
      <c r="E545">
        <v>1887.069</v>
      </c>
      <c r="F545">
        <v>1.0300000000000001E-3</v>
      </c>
      <c r="G545" t="s">
        <v>341</v>
      </c>
      <c r="H545" t="s">
        <v>345</v>
      </c>
      <c r="I545" t="str">
        <f t="shared" si="8"/>
        <v>HG_01_A04</v>
      </c>
      <c r="J545" t="s">
        <v>529</v>
      </c>
      <c r="L545">
        <v>1</v>
      </c>
      <c r="M545" t="s">
        <v>424</v>
      </c>
    </row>
    <row r="546" spans="1:13" x14ac:dyDescent="0.25">
      <c r="A546" t="s">
        <v>309</v>
      </c>
      <c r="B546" s="60">
        <v>45055</v>
      </c>
      <c r="C546" t="s">
        <v>317</v>
      </c>
      <c r="D546">
        <v>5</v>
      </c>
      <c r="E546">
        <v>1717.501</v>
      </c>
      <c r="F546">
        <v>1.5499999999999999E-3</v>
      </c>
      <c r="G546" t="s">
        <v>341</v>
      </c>
      <c r="H546" t="s">
        <v>346</v>
      </c>
      <c r="I546" t="str">
        <f t="shared" si="8"/>
        <v>HG_01_A05</v>
      </c>
      <c r="J546" t="s">
        <v>529</v>
      </c>
      <c r="L546">
        <v>1</v>
      </c>
      <c r="M546" t="s">
        <v>424</v>
      </c>
    </row>
    <row r="547" spans="1:13" x14ac:dyDescent="0.25">
      <c r="A547" t="s">
        <v>309</v>
      </c>
      <c r="B547" s="60">
        <v>45055</v>
      </c>
      <c r="C547" t="s">
        <v>317</v>
      </c>
      <c r="D547">
        <v>6</v>
      </c>
      <c r="E547">
        <v>1385.7049999999999</v>
      </c>
      <c r="F547">
        <v>6.8999999999999997E-4</v>
      </c>
      <c r="G547" t="s">
        <v>341</v>
      </c>
      <c r="H547" t="s">
        <v>348</v>
      </c>
      <c r="I547" t="str">
        <f t="shared" si="8"/>
        <v>HG_01_A06</v>
      </c>
      <c r="J547" t="s">
        <v>529</v>
      </c>
      <c r="L547">
        <v>1</v>
      </c>
      <c r="M547" t="s">
        <v>424</v>
      </c>
    </row>
    <row r="548" spans="1:13" x14ac:dyDescent="0.25">
      <c r="A548" t="s">
        <v>309</v>
      </c>
      <c r="B548" s="60">
        <v>45055</v>
      </c>
      <c r="C548" t="s">
        <v>317</v>
      </c>
      <c r="D548">
        <v>7</v>
      </c>
      <c r="E548">
        <v>1154.8969999999999</v>
      </c>
      <c r="F548">
        <v>4.9000000000000096E-4</v>
      </c>
      <c r="G548" t="s">
        <v>341</v>
      </c>
      <c r="H548" t="s">
        <v>349</v>
      </c>
      <c r="I548" t="str">
        <f t="shared" si="8"/>
        <v>HG_01_A07</v>
      </c>
      <c r="J548" t="s">
        <v>529</v>
      </c>
      <c r="L548">
        <v>1</v>
      </c>
      <c r="M548" t="s">
        <v>424</v>
      </c>
    </row>
    <row r="549" spans="1:13" x14ac:dyDescent="0.25">
      <c r="A549" t="s">
        <v>309</v>
      </c>
      <c r="B549" s="60">
        <v>45055</v>
      </c>
      <c r="C549" t="s">
        <v>317</v>
      </c>
      <c r="D549">
        <v>8</v>
      </c>
      <c r="E549">
        <v>927.10599999999999</v>
      </c>
      <c r="F549">
        <v>5.0000000000000001E-4</v>
      </c>
      <c r="G549" t="s">
        <v>341</v>
      </c>
      <c r="H549" t="s">
        <v>350</v>
      </c>
      <c r="I549" t="str">
        <f t="shared" si="8"/>
        <v>HG_01_A08</v>
      </c>
      <c r="J549" t="s">
        <v>529</v>
      </c>
      <c r="L549">
        <v>1</v>
      </c>
      <c r="M549" t="s">
        <v>424</v>
      </c>
    </row>
    <row r="550" spans="1:13" x14ac:dyDescent="0.25">
      <c r="A550" t="s">
        <v>309</v>
      </c>
      <c r="B550" s="60">
        <v>45055</v>
      </c>
      <c r="C550" t="s">
        <v>317</v>
      </c>
      <c r="D550">
        <v>9</v>
      </c>
      <c r="E550">
        <v>327.077</v>
      </c>
      <c r="F550">
        <v>6.0000000000000998E-5</v>
      </c>
      <c r="G550" t="s">
        <v>426</v>
      </c>
      <c r="H550" t="s">
        <v>342</v>
      </c>
      <c r="I550" t="str">
        <f t="shared" si="8"/>
        <v>PB_C_A_A01</v>
      </c>
      <c r="J550" t="s">
        <v>420</v>
      </c>
      <c r="L550">
        <v>1</v>
      </c>
      <c r="M550" t="s">
        <v>423</v>
      </c>
    </row>
    <row r="551" spans="1:13" x14ac:dyDescent="0.25">
      <c r="A551" t="s">
        <v>316</v>
      </c>
      <c r="B551" s="60">
        <v>45055</v>
      </c>
      <c r="C551" t="s">
        <v>318</v>
      </c>
      <c r="D551">
        <v>2</v>
      </c>
      <c r="E551">
        <v>3884.788</v>
      </c>
      <c r="F551">
        <v>1.5200000000000001E-3</v>
      </c>
      <c r="G551" t="s">
        <v>341</v>
      </c>
      <c r="H551" t="s">
        <v>116</v>
      </c>
      <c r="I551" t="str">
        <f t="shared" si="8"/>
        <v>HG_01_A10</v>
      </c>
      <c r="J551" t="s">
        <v>419</v>
      </c>
      <c r="L551">
        <v>1</v>
      </c>
      <c r="M551" t="s">
        <v>424</v>
      </c>
    </row>
    <row r="552" spans="1:13" x14ac:dyDescent="0.25">
      <c r="A552" t="s">
        <v>316</v>
      </c>
      <c r="B552" s="60">
        <v>45055</v>
      </c>
      <c r="C552" t="s">
        <v>318</v>
      </c>
      <c r="D552">
        <v>3</v>
      </c>
      <c r="E552">
        <v>3632.9050000000002</v>
      </c>
      <c r="F552">
        <v>7.1999999999999799E-4</v>
      </c>
      <c r="G552" t="s">
        <v>341</v>
      </c>
      <c r="H552" t="s">
        <v>119</v>
      </c>
      <c r="I552" t="str">
        <f t="shared" si="8"/>
        <v>HG_01_A11</v>
      </c>
      <c r="J552" t="s">
        <v>529</v>
      </c>
      <c r="L552">
        <v>1</v>
      </c>
      <c r="M552" t="s">
        <v>424</v>
      </c>
    </row>
    <row r="553" spans="1:13" x14ac:dyDescent="0.25">
      <c r="A553" t="s">
        <v>316</v>
      </c>
      <c r="B553" s="60">
        <v>45055</v>
      </c>
      <c r="C553" t="s">
        <v>318</v>
      </c>
      <c r="D553">
        <v>4</v>
      </c>
      <c r="E553">
        <v>3340.7379999999998</v>
      </c>
      <c r="F553">
        <v>7.5000000000000099E-4</v>
      </c>
      <c r="G553" t="s">
        <v>341</v>
      </c>
      <c r="H553" t="s">
        <v>120</v>
      </c>
      <c r="I553" t="str">
        <f t="shared" si="8"/>
        <v>HG_01_A12</v>
      </c>
      <c r="J553" t="s">
        <v>529</v>
      </c>
      <c r="L553">
        <v>1</v>
      </c>
      <c r="M553" t="s">
        <v>424</v>
      </c>
    </row>
    <row r="554" spans="1:13" x14ac:dyDescent="0.25">
      <c r="A554" t="s">
        <v>316</v>
      </c>
      <c r="B554" s="60">
        <v>45055</v>
      </c>
      <c r="C554" t="s">
        <v>318</v>
      </c>
      <c r="D554">
        <v>5</v>
      </c>
      <c r="E554">
        <v>3027.837</v>
      </c>
      <c r="F554">
        <v>1.08E-3</v>
      </c>
      <c r="G554" t="s">
        <v>341</v>
      </c>
      <c r="H554" t="s">
        <v>353</v>
      </c>
      <c r="I554" t="str">
        <f t="shared" si="8"/>
        <v>HG_01_B01</v>
      </c>
      <c r="J554" t="s">
        <v>529</v>
      </c>
      <c r="L554">
        <v>1</v>
      </c>
      <c r="M554" t="s">
        <v>424</v>
      </c>
    </row>
    <row r="555" spans="1:13" x14ac:dyDescent="0.25">
      <c r="A555" t="s">
        <v>316</v>
      </c>
      <c r="B555" s="60">
        <v>45055</v>
      </c>
      <c r="C555" t="s">
        <v>318</v>
      </c>
      <c r="D555">
        <v>6</v>
      </c>
      <c r="E555">
        <v>2595.3530000000001</v>
      </c>
      <c r="F555">
        <v>5.6000000000000104E-4</v>
      </c>
      <c r="G555" t="s">
        <v>341</v>
      </c>
      <c r="H555" t="s">
        <v>355</v>
      </c>
      <c r="I555" t="str">
        <f t="shared" si="8"/>
        <v>HG_01_B02</v>
      </c>
      <c r="J555" t="s">
        <v>529</v>
      </c>
      <c r="L555">
        <v>1</v>
      </c>
      <c r="M555" t="s">
        <v>424</v>
      </c>
    </row>
    <row r="556" spans="1:13" x14ac:dyDescent="0.25">
      <c r="A556" t="s">
        <v>316</v>
      </c>
      <c r="B556" s="60">
        <v>45055</v>
      </c>
      <c r="C556" t="s">
        <v>318</v>
      </c>
      <c r="D556">
        <v>7</v>
      </c>
      <c r="E556">
        <v>2450.6680000000001</v>
      </c>
      <c r="F556">
        <v>1.01E-3</v>
      </c>
      <c r="G556" t="s">
        <v>341</v>
      </c>
      <c r="H556" t="s">
        <v>356</v>
      </c>
      <c r="I556" t="str">
        <f t="shared" si="8"/>
        <v>HG_01_B03</v>
      </c>
      <c r="J556" t="s">
        <v>529</v>
      </c>
      <c r="L556">
        <v>1</v>
      </c>
      <c r="M556" t="s">
        <v>424</v>
      </c>
    </row>
    <row r="557" spans="1:13" x14ac:dyDescent="0.25">
      <c r="A557" t="s">
        <v>316</v>
      </c>
      <c r="B557" s="60">
        <v>45055</v>
      </c>
      <c r="C557" t="s">
        <v>318</v>
      </c>
      <c r="D557">
        <v>8</v>
      </c>
      <c r="E557">
        <v>2134.3809999999999</v>
      </c>
      <c r="F557">
        <v>7.3000000000000105E-4</v>
      </c>
      <c r="G557" t="s">
        <v>341</v>
      </c>
      <c r="H557" t="s">
        <v>357</v>
      </c>
      <c r="I557" t="str">
        <f t="shared" si="8"/>
        <v>HG_01_B04</v>
      </c>
      <c r="J557" t="s">
        <v>529</v>
      </c>
      <c r="L557">
        <v>1</v>
      </c>
      <c r="M557" t="s">
        <v>424</v>
      </c>
    </row>
    <row r="558" spans="1:13" x14ac:dyDescent="0.25">
      <c r="A558" t="s">
        <v>316</v>
      </c>
      <c r="B558" s="60">
        <v>45055</v>
      </c>
      <c r="C558" t="s">
        <v>318</v>
      </c>
      <c r="D558">
        <v>9</v>
      </c>
      <c r="E558">
        <v>1950.3920000000001</v>
      </c>
      <c r="F558">
        <v>5.8000000000000098E-4</v>
      </c>
      <c r="G558" t="s">
        <v>341</v>
      </c>
      <c r="H558" t="s">
        <v>358</v>
      </c>
      <c r="I558" t="str">
        <f t="shared" si="8"/>
        <v>HG_01_B05</v>
      </c>
      <c r="J558" t="s">
        <v>529</v>
      </c>
      <c r="L558">
        <v>1</v>
      </c>
      <c r="M558" t="s">
        <v>424</v>
      </c>
    </row>
    <row r="559" spans="1:13" x14ac:dyDescent="0.25">
      <c r="A559" t="s">
        <v>316</v>
      </c>
      <c r="B559" s="60">
        <v>45055</v>
      </c>
      <c r="C559" t="s">
        <v>318</v>
      </c>
      <c r="D559">
        <v>10</v>
      </c>
      <c r="E559">
        <v>1720.55</v>
      </c>
      <c r="F559">
        <v>5.5000000000000198E-4</v>
      </c>
      <c r="G559" t="s">
        <v>341</v>
      </c>
      <c r="H559" t="s">
        <v>400</v>
      </c>
      <c r="I559" t="str">
        <f t="shared" si="8"/>
        <v>HG_01_B06</v>
      </c>
      <c r="J559" t="s">
        <v>529</v>
      </c>
      <c r="L559">
        <v>1</v>
      </c>
      <c r="M559" t="s">
        <v>424</v>
      </c>
    </row>
    <row r="560" spans="1:13" x14ac:dyDescent="0.25">
      <c r="A560" t="s">
        <v>316</v>
      </c>
      <c r="B560" s="60">
        <v>45055</v>
      </c>
      <c r="C560" t="s">
        <v>318</v>
      </c>
      <c r="D560">
        <v>11</v>
      </c>
      <c r="E560">
        <v>1620.39</v>
      </c>
      <c r="F560">
        <v>5.8000000000000098E-4</v>
      </c>
      <c r="G560" t="s">
        <v>341</v>
      </c>
      <c r="H560" t="s">
        <v>360</v>
      </c>
      <c r="I560" t="str">
        <f t="shared" si="8"/>
        <v>HG_01_B07</v>
      </c>
      <c r="J560" t="s">
        <v>529</v>
      </c>
      <c r="L560">
        <v>1</v>
      </c>
      <c r="M560" t="s">
        <v>424</v>
      </c>
    </row>
    <row r="561" spans="1:13" x14ac:dyDescent="0.25">
      <c r="A561" t="s">
        <v>316</v>
      </c>
      <c r="B561" s="60">
        <v>45055</v>
      </c>
      <c r="C561" t="s">
        <v>318</v>
      </c>
      <c r="D561">
        <v>12</v>
      </c>
      <c r="E561">
        <v>1405.229</v>
      </c>
      <c r="F561">
        <v>7.5000000000000099E-4</v>
      </c>
      <c r="G561" t="s">
        <v>341</v>
      </c>
      <c r="H561" t="s">
        <v>361</v>
      </c>
      <c r="I561" t="str">
        <f t="shared" si="8"/>
        <v>HG_01_B08</v>
      </c>
      <c r="J561" t="s">
        <v>529</v>
      </c>
      <c r="L561">
        <v>1</v>
      </c>
      <c r="M561" t="s">
        <v>424</v>
      </c>
    </row>
    <row r="562" spans="1:13" x14ac:dyDescent="0.25">
      <c r="A562" t="s">
        <v>316</v>
      </c>
      <c r="B562" s="60">
        <v>45055</v>
      </c>
      <c r="C562" t="s">
        <v>318</v>
      </c>
      <c r="D562">
        <v>13</v>
      </c>
      <c r="E562">
        <v>1194.421</v>
      </c>
      <c r="F562">
        <v>5.6999999999999803E-4</v>
      </c>
      <c r="G562" t="s">
        <v>341</v>
      </c>
      <c r="H562" t="s">
        <v>362</v>
      </c>
      <c r="I562" t="str">
        <f t="shared" si="8"/>
        <v>HG_01_B09</v>
      </c>
      <c r="J562" t="s">
        <v>529</v>
      </c>
      <c r="L562">
        <v>1</v>
      </c>
      <c r="M562" t="s">
        <v>424</v>
      </c>
    </row>
    <row r="563" spans="1:13" x14ac:dyDescent="0.25">
      <c r="A563" t="s">
        <v>316</v>
      </c>
      <c r="B563" s="60">
        <v>45055</v>
      </c>
      <c r="C563" t="s">
        <v>318</v>
      </c>
      <c r="D563">
        <v>14</v>
      </c>
      <c r="E563">
        <v>972.18499999999995</v>
      </c>
      <c r="F563">
        <v>6.8999999999999997E-4</v>
      </c>
      <c r="G563" t="s">
        <v>341</v>
      </c>
      <c r="H563" t="s">
        <v>139</v>
      </c>
      <c r="I563" t="str">
        <f t="shared" si="8"/>
        <v>HG_01_B10</v>
      </c>
      <c r="J563" t="s">
        <v>529</v>
      </c>
      <c r="L563">
        <v>1</v>
      </c>
      <c r="M563" t="s">
        <v>424</v>
      </c>
    </row>
    <row r="564" spans="1:13" x14ac:dyDescent="0.25">
      <c r="A564" t="s">
        <v>316</v>
      </c>
      <c r="B564" s="60">
        <v>45055</v>
      </c>
      <c r="C564" t="s">
        <v>318</v>
      </c>
      <c r="D564">
        <v>15</v>
      </c>
      <c r="E564">
        <v>269.06400000000002</v>
      </c>
      <c r="F564">
        <v>3.9999999999998397E-5</v>
      </c>
      <c r="G564" t="s">
        <v>426</v>
      </c>
      <c r="H564" t="s">
        <v>343</v>
      </c>
      <c r="I564" t="str">
        <f t="shared" si="8"/>
        <v>PB_C_A_A02</v>
      </c>
      <c r="J564" t="s">
        <v>420</v>
      </c>
      <c r="L564">
        <v>1</v>
      </c>
      <c r="M564" t="s">
        <v>423</v>
      </c>
    </row>
    <row r="565" spans="1:13" x14ac:dyDescent="0.25">
      <c r="A565" t="s">
        <v>316</v>
      </c>
      <c r="B565" s="60">
        <v>45055</v>
      </c>
      <c r="C565" t="s">
        <v>318</v>
      </c>
      <c r="D565">
        <v>1</v>
      </c>
      <c r="F565">
        <v>1.64E-3</v>
      </c>
      <c r="G565" t="s">
        <v>341</v>
      </c>
      <c r="H565" t="s">
        <v>351</v>
      </c>
      <c r="I565" t="str">
        <f t="shared" si="8"/>
        <v>HG_01_A09</v>
      </c>
      <c r="J565" t="s">
        <v>418</v>
      </c>
      <c r="L565">
        <v>1</v>
      </c>
      <c r="M565" t="s">
        <v>424</v>
      </c>
    </row>
    <row r="566" spans="1:13" x14ac:dyDescent="0.25">
      <c r="A566" t="s">
        <v>312</v>
      </c>
      <c r="B566" s="60">
        <v>45055</v>
      </c>
      <c r="C566" t="s">
        <v>320</v>
      </c>
      <c r="D566">
        <v>2</v>
      </c>
      <c r="E566">
        <v>2954.2130000000002</v>
      </c>
      <c r="F566">
        <v>1.8400000000000001E-3</v>
      </c>
      <c r="G566" t="s">
        <v>341</v>
      </c>
      <c r="H566" t="s">
        <v>142</v>
      </c>
      <c r="I566" t="str">
        <f t="shared" si="8"/>
        <v>HG_01_B12</v>
      </c>
      <c r="J566" t="s">
        <v>419</v>
      </c>
      <c r="L566">
        <v>1</v>
      </c>
      <c r="M566" t="s">
        <v>424</v>
      </c>
    </row>
    <row r="567" spans="1:13" x14ac:dyDescent="0.25">
      <c r="A567" t="s">
        <v>312</v>
      </c>
      <c r="B567" s="60">
        <v>45055</v>
      </c>
      <c r="C567" t="s">
        <v>320</v>
      </c>
      <c r="D567">
        <v>3</v>
      </c>
      <c r="E567">
        <v>2132.598</v>
      </c>
      <c r="F567">
        <v>1.81E-3</v>
      </c>
      <c r="G567" t="s">
        <v>341</v>
      </c>
      <c r="H567" t="s">
        <v>383</v>
      </c>
      <c r="I567" t="str">
        <f t="shared" si="8"/>
        <v>HG_01_C01</v>
      </c>
      <c r="J567" t="s">
        <v>529</v>
      </c>
      <c r="L567">
        <v>1</v>
      </c>
      <c r="M567" t="s">
        <v>424</v>
      </c>
    </row>
    <row r="568" spans="1:13" x14ac:dyDescent="0.25">
      <c r="A568" t="s">
        <v>312</v>
      </c>
      <c r="B568" s="60">
        <v>45055</v>
      </c>
      <c r="C568" t="s">
        <v>320</v>
      </c>
      <c r="D568">
        <v>4</v>
      </c>
      <c r="E568">
        <v>1721.6890000000001</v>
      </c>
      <c r="F568">
        <v>2.5400000000000002E-3</v>
      </c>
      <c r="G568" t="s">
        <v>341</v>
      </c>
      <c r="H568" t="s">
        <v>384</v>
      </c>
      <c r="I568" t="str">
        <f t="shared" si="8"/>
        <v>HG_01_C02</v>
      </c>
      <c r="J568" t="s">
        <v>529</v>
      </c>
      <c r="K568" t="s">
        <v>319</v>
      </c>
      <c r="L568">
        <v>1</v>
      </c>
      <c r="M568" t="s">
        <v>424</v>
      </c>
    </row>
    <row r="569" spans="1:13" x14ac:dyDescent="0.25">
      <c r="A569" t="s">
        <v>312</v>
      </c>
      <c r="B569" s="60">
        <v>45055</v>
      </c>
      <c r="C569" t="s">
        <v>320</v>
      </c>
      <c r="D569">
        <v>5</v>
      </c>
      <c r="E569">
        <v>1472.7429999999999</v>
      </c>
      <c r="F569">
        <v>1.1199999999999999E-3</v>
      </c>
      <c r="G569" t="s">
        <v>341</v>
      </c>
      <c r="H569" t="s">
        <v>364</v>
      </c>
      <c r="I569" t="str">
        <f t="shared" si="8"/>
        <v>HG_01_C03</v>
      </c>
      <c r="J569" t="s">
        <v>529</v>
      </c>
      <c r="L569">
        <v>1</v>
      </c>
      <c r="M569" t="s">
        <v>424</v>
      </c>
    </row>
    <row r="570" spans="1:13" x14ac:dyDescent="0.25">
      <c r="A570" t="s">
        <v>312</v>
      </c>
      <c r="B570" s="60">
        <v>45055</v>
      </c>
      <c r="C570" t="s">
        <v>320</v>
      </c>
      <c r="D570">
        <v>6</v>
      </c>
      <c r="E570">
        <v>1162.047</v>
      </c>
      <c r="F570">
        <v>4.1999999999999698E-4</v>
      </c>
      <c r="G570" t="s">
        <v>341</v>
      </c>
      <c r="H570" t="s">
        <v>365</v>
      </c>
      <c r="I570" t="str">
        <f t="shared" si="8"/>
        <v>HG_01_C04</v>
      </c>
      <c r="J570" t="s">
        <v>529</v>
      </c>
      <c r="L570">
        <v>1</v>
      </c>
      <c r="M570" t="s">
        <v>424</v>
      </c>
    </row>
    <row r="571" spans="1:13" x14ac:dyDescent="0.25">
      <c r="A571" t="s">
        <v>312</v>
      </c>
      <c r="B571" s="60">
        <v>45055</v>
      </c>
      <c r="C571" t="s">
        <v>320</v>
      </c>
      <c r="D571">
        <v>7</v>
      </c>
      <c r="E571">
        <v>859.89800000000002</v>
      </c>
      <c r="F571">
        <v>2.6999999999999897E-4</v>
      </c>
      <c r="G571" t="s">
        <v>341</v>
      </c>
      <c r="H571" t="s">
        <v>366</v>
      </c>
      <c r="I571" t="str">
        <f t="shared" si="8"/>
        <v>HG_01_C05</v>
      </c>
      <c r="J571" t="s">
        <v>529</v>
      </c>
      <c r="L571">
        <v>1</v>
      </c>
      <c r="M571" t="s">
        <v>424</v>
      </c>
    </row>
    <row r="572" spans="1:13" x14ac:dyDescent="0.25">
      <c r="A572" t="s">
        <v>312</v>
      </c>
      <c r="B572" s="60">
        <v>45055</v>
      </c>
      <c r="C572" t="s">
        <v>320</v>
      </c>
      <c r="D572">
        <v>8</v>
      </c>
      <c r="E572">
        <v>266.81200000000001</v>
      </c>
      <c r="F572">
        <v>8.0000000000000196E-5</v>
      </c>
      <c r="G572" t="s">
        <v>426</v>
      </c>
      <c r="H572" t="s">
        <v>344</v>
      </c>
      <c r="I572" t="str">
        <f t="shared" si="8"/>
        <v>PB_C_A_A03</v>
      </c>
      <c r="J572" t="s">
        <v>420</v>
      </c>
      <c r="L572">
        <v>1</v>
      </c>
      <c r="M572" t="s">
        <v>423</v>
      </c>
    </row>
    <row r="573" spans="1:13" x14ac:dyDescent="0.25">
      <c r="A573" t="s">
        <v>312</v>
      </c>
      <c r="B573" s="60">
        <v>45055</v>
      </c>
      <c r="C573" t="s">
        <v>320</v>
      </c>
      <c r="D573">
        <v>1</v>
      </c>
      <c r="F573">
        <v>1.14E-3</v>
      </c>
      <c r="G573" t="s">
        <v>341</v>
      </c>
      <c r="H573" t="s">
        <v>138</v>
      </c>
      <c r="I573" t="str">
        <f t="shared" si="8"/>
        <v>HG_01_B11</v>
      </c>
      <c r="J573" t="s">
        <v>418</v>
      </c>
      <c r="K573" t="s">
        <v>156</v>
      </c>
      <c r="L573">
        <v>1</v>
      </c>
      <c r="M573" t="s">
        <v>424</v>
      </c>
    </row>
    <row r="574" spans="1:13" x14ac:dyDescent="0.25">
      <c r="A574" t="s">
        <v>314</v>
      </c>
      <c r="B574" s="60">
        <v>45055</v>
      </c>
      <c r="C574" t="s">
        <v>321</v>
      </c>
      <c r="D574">
        <v>2</v>
      </c>
      <c r="E574">
        <v>3807.6419999999998</v>
      </c>
      <c r="F574">
        <v>2.5899999999999999E-3</v>
      </c>
      <c r="G574" t="s">
        <v>341</v>
      </c>
      <c r="H574" t="s">
        <v>368</v>
      </c>
      <c r="I574" t="str">
        <f t="shared" si="8"/>
        <v>HG_01_C07</v>
      </c>
      <c r="J574" t="s">
        <v>419</v>
      </c>
      <c r="L574">
        <v>1</v>
      </c>
      <c r="M574" t="s">
        <v>424</v>
      </c>
    </row>
    <row r="575" spans="1:13" x14ac:dyDescent="0.25">
      <c r="A575" t="s">
        <v>314</v>
      </c>
      <c r="B575" s="60">
        <v>45055</v>
      </c>
      <c r="C575" t="s">
        <v>321</v>
      </c>
      <c r="D575">
        <v>3</v>
      </c>
      <c r="E575">
        <v>3193.011</v>
      </c>
      <c r="F575">
        <v>3.3500000000000001E-3</v>
      </c>
      <c r="G575" t="s">
        <v>341</v>
      </c>
      <c r="H575" t="s">
        <v>369</v>
      </c>
      <c r="I575" t="str">
        <f t="shared" si="8"/>
        <v>HG_01_C08</v>
      </c>
      <c r="J575" t="s">
        <v>529</v>
      </c>
      <c r="L575">
        <v>1</v>
      </c>
      <c r="M575" t="s">
        <v>424</v>
      </c>
    </row>
    <row r="576" spans="1:13" x14ac:dyDescent="0.25">
      <c r="A576" t="s">
        <v>314</v>
      </c>
      <c r="B576" s="60">
        <v>45055</v>
      </c>
      <c r="C576" t="s">
        <v>321</v>
      </c>
      <c r="D576">
        <v>4</v>
      </c>
      <c r="E576">
        <v>2834.6129999999998</v>
      </c>
      <c r="F576">
        <v>3.5500000000000002E-3</v>
      </c>
      <c r="G576" t="s">
        <v>341</v>
      </c>
      <c r="H576" t="s">
        <v>370</v>
      </c>
      <c r="I576" t="str">
        <f t="shared" si="8"/>
        <v>HG_01_C09</v>
      </c>
      <c r="J576" t="s">
        <v>529</v>
      </c>
      <c r="L576">
        <v>1</v>
      </c>
      <c r="M576" t="s">
        <v>424</v>
      </c>
    </row>
    <row r="577" spans="1:13" x14ac:dyDescent="0.25">
      <c r="A577" t="s">
        <v>314</v>
      </c>
      <c r="B577" s="60">
        <v>45055</v>
      </c>
      <c r="C577" t="s">
        <v>321</v>
      </c>
      <c r="D577">
        <v>5</v>
      </c>
      <c r="E577">
        <v>2177.9250000000002</v>
      </c>
      <c r="F577">
        <v>2.3800000000000002E-3</v>
      </c>
      <c r="G577" t="s">
        <v>341</v>
      </c>
      <c r="H577" t="s">
        <v>133</v>
      </c>
      <c r="I577" t="str">
        <f t="shared" si="8"/>
        <v>HG_01_C10</v>
      </c>
      <c r="J577" t="s">
        <v>529</v>
      </c>
      <c r="L577">
        <v>1</v>
      </c>
      <c r="M577" t="s">
        <v>424</v>
      </c>
    </row>
    <row r="578" spans="1:13" x14ac:dyDescent="0.25">
      <c r="A578" t="s">
        <v>314</v>
      </c>
      <c r="B578" s="60">
        <v>45055</v>
      </c>
      <c r="C578" t="s">
        <v>321</v>
      </c>
      <c r="D578">
        <v>6</v>
      </c>
      <c r="E578">
        <v>1847.4690000000001</v>
      </c>
      <c r="F578">
        <v>0.18132999999999999</v>
      </c>
      <c r="G578" t="s">
        <v>341</v>
      </c>
      <c r="H578" t="s">
        <v>134</v>
      </c>
      <c r="I578" t="str">
        <f t="shared" ref="I578:I641" si="9">CONCATENATE(G578,"_",H578)</f>
        <v>HG_01_C11</v>
      </c>
      <c r="J578" t="s">
        <v>529</v>
      </c>
      <c r="L578">
        <v>1</v>
      </c>
      <c r="M578" t="s">
        <v>424</v>
      </c>
    </row>
    <row r="579" spans="1:13" x14ac:dyDescent="0.25">
      <c r="A579" t="s">
        <v>314</v>
      </c>
      <c r="B579" s="60">
        <v>45055</v>
      </c>
      <c r="C579" t="s">
        <v>321</v>
      </c>
      <c r="D579">
        <v>7</v>
      </c>
      <c r="E579">
        <v>1596.7729999999999</v>
      </c>
      <c r="F579">
        <v>7.20000000000002E-4</v>
      </c>
      <c r="G579" t="s">
        <v>341</v>
      </c>
      <c r="H579" t="s">
        <v>135</v>
      </c>
      <c r="I579" t="str">
        <f t="shared" si="9"/>
        <v>HG_01_C12</v>
      </c>
      <c r="J579" t="s">
        <v>529</v>
      </c>
      <c r="L579">
        <v>1</v>
      </c>
      <c r="M579" t="s">
        <v>424</v>
      </c>
    </row>
    <row r="580" spans="1:13" x14ac:dyDescent="0.25">
      <c r="A580" t="s">
        <v>314</v>
      </c>
      <c r="B580" s="60">
        <v>45055</v>
      </c>
      <c r="C580" t="s">
        <v>321</v>
      </c>
      <c r="D580">
        <v>8</v>
      </c>
      <c r="E580">
        <v>1455.588</v>
      </c>
      <c r="F580">
        <v>7.2999999999999801E-4</v>
      </c>
      <c r="G580" t="s">
        <v>341</v>
      </c>
      <c r="H580" t="s">
        <v>372</v>
      </c>
      <c r="I580" t="str">
        <f t="shared" si="9"/>
        <v>HG_01_D01</v>
      </c>
      <c r="J580" t="s">
        <v>529</v>
      </c>
      <c r="L580">
        <v>1</v>
      </c>
      <c r="M580" t="s">
        <v>424</v>
      </c>
    </row>
    <row r="581" spans="1:13" x14ac:dyDescent="0.25">
      <c r="A581" t="s">
        <v>314</v>
      </c>
      <c r="B581" s="60">
        <v>45055</v>
      </c>
      <c r="C581" t="s">
        <v>321</v>
      </c>
      <c r="D581">
        <v>9</v>
      </c>
      <c r="E581">
        <v>1302.857</v>
      </c>
      <c r="F581">
        <v>5.9000000000000003E-4</v>
      </c>
      <c r="G581" t="s">
        <v>341</v>
      </c>
      <c r="H581" t="s">
        <v>374</v>
      </c>
      <c r="I581" t="str">
        <f t="shared" si="9"/>
        <v>HG_01_D02</v>
      </c>
      <c r="J581" t="s">
        <v>529</v>
      </c>
      <c r="L581">
        <v>1</v>
      </c>
      <c r="M581" t="s">
        <v>424</v>
      </c>
    </row>
    <row r="582" spans="1:13" x14ac:dyDescent="0.25">
      <c r="A582" t="s">
        <v>314</v>
      </c>
      <c r="B582" s="60">
        <v>45055</v>
      </c>
      <c r="C582" t="s">
        <v>321</v>
      </c>
      <c r="D582">
        <v>10</v>
      </c>
      <c r="E582">
        <v>1093.7180000000001</v>
      </c>
      <c r="F582">
        <v>3.6999999999999902E-4</v>
      </c>
      <c r="G582" t="s">
        <v>341</v>
      </c>
      <c r="H582" t="s">
        <v>375</v>
      </c>
      <c r="I582" t="str">
        <f t="shared" si="9"/>
        <v>HG_01_D03</v>
      </c>
      <c r="J582" t="s">
        <v>529</v>
      </c>
      <c r="L582">
        <v>1</v>
      </c>
      <c r="M582" t="s">
        <v>424</v>
      </c>
    </row>
    <row r="583" spans="1:13" x14ac:dyDescent="0.25">
      <c r="A583" t="s">
        <v>314</v>
      </c>
      <c r="B583" s="60">
        <v>45055</v>
      </c>
      <c r="C583" t="s">
        <v>321</v>
      </c>
      <c r="D583">
        <v>11</v>
      </c>
      <c r="E583">
        <v>901.21199999999999</v>
      </c>
      <c r="F583">
        <v>4.4999999999999901E-4</v>
      </c>
      <c r="G583" t="s">
        <v>341</v>
      </c>
      <c r="H583" t="s">
        <v>376</v>
      </c>
      <c r="I583" t="str">
        <f t="shared" si="9"/>
        <v>HG_01_D04</v>
      </c>
      <c r="J583" t="s">
        <v>529</v>
      </c>
      <c r="L583">
        <v>1</v>
      </c>
      <c r="M583" t="s">
        <v>424</v>
      </c>
    </row>
    <row r="584" spans="1:13" x14ac:dyDescent="0.25">
      <c r="A584" t="s">
        <v>314</v>
      </c>
      <c r="B584" s="60">
        <v>45055</v>
      </c>
      <c r="C584" t="s">
        <v>321</v>
      </c>
      <c r="D584">
        <v>12</v>
      </c>
      <c r="E584">
        <v>373.77300000000002</v>
      </c>
      <c r="F584">
        <v>4.0000000000001799E-5</v>
      </c>
      <c r="G584" t="s">
        <v>426</v>
      </c>
      <c r="H584" t="s">
        <v>345</v>
      </c>
      <c r="I584" t="str">
        <f t="shared" si="9"/>
        <v>PB_C_A_A04</v>
      </c>
      <c r="J584" t="s">
        <v>420</v>
      </c>
      <c r="L584">
        <v>1</v>
      </c>
      <c r="M584" t="s">
        <v>423</v>
      </c>
    </row>
    <row r="585" spans="1:13" x14ac:dyDescent="0.25">
      <c r="A585" t="s">
        <v>314</v>
      </c>
      <c r="B585" s="60">
        <v>45055</v>
      </c>
      <c r="C585" t="s">
        <v>321</v>
      </c>
      <c r="D585">
        <v>1</v>
      </c>
      <c r="F585">
        <v>4.2599999999999999E-3</v>
      </c>
      <c r="G585" t="s">
        <v>341</v>
      </c>
      <c r="H585" t="s">
        <v>385</v>
      </c>
      <c r="I585" t="str">
        <f t="shared" si="9"/>
        <v>HG_01_C06</v>
      </c>
      <c r="J585" t="s">
        <v>418</v>
      </c>
      <c r="K585" t="s">
        <v>156</v>
      </c>
      <c r="L585">
        <v>1</v>
      </c>
      <c r="M585" t="s">
        <v>424</v>
      </c>
    </row>
    <row r="586" spans="1:13" x14ac:dyDescent="0.25">
      <c r="A586" t="s">
        <v>313</v>
      </c>
      <c r="B586" s="60">
        <v>45056</v>
      </c>
      <c r="C586" t="s">
        <v>322</v>
      </c>
      <c r="D586">
        <v>1</v>
      </c>
      <c r="E586">
        <v>5367.7089999999998</v>
      </c>
      <c r="F586">
        <v>1.2800000000000001E-3</v>
      </c>
      <c r="G586" t="s">
        <v>341</v>
      </c>
      <c r="H586" t="s">
        <v>377</v>
      </c>
      <c r="I586" t="str">
        <f t="shared" si="9"/>
        <v>HG_01_D05</v>
      </c>
      <c r="J586" t="s">
        <v>418</v>
      </c>
      <c r="L586">
        <v>1</v>
      </c>
      <c r="M586" t="s">
        <v>424</v>
      </c>
    </row>
    <row r="587" spans="1:13" x14ac:dyDescent="0.25">
      <c r="A587" t="s">
        <v>313</v>
      </c>
      <c r="B587" s="60">
        <v>45056</v>
      </c>
      <c r="C587" t="s">
        <v>322</v>
      </c>
      <c r="D587">
        <v>2</v>
      </c>
      <c r="E587">
        <v>3401.31</v>
      </c>
      <c r="F587">
        <v>3.13E-3</v>
      </c>
      <c r="G587" t="s">
        <v>341</v>
      </c>
      <c r="H587" t="s">
        <v>379</v>
      </c>
      <c r="I587" t="str">
        <f t="shared" si="9"/>
        <v>HG_01_D06</v>
      </c>
      <c r="J587" t="s">
        <v>419</v>
      </c>
      <c r="L587">
        <v>1</v>
      </c>
      <c r="M587" t="s">
        <v>424</v>
      </c>
    </row>
    <row r="588" spans="1:13" x14ac:dyDescent="0.25">
      <c r="A588" t="s">
        <v>313</v>
      </c>
      <c r="B588" s="60">
        <v>45056</v>
      </c>
      <c r="C588" t="s">
        <v>322</v>
      </c>
      <c r="D588">
        <v>3</v>
      </c>
      <c r="E588">
        <v>3100.2280000000001</v>
      </c>
      <c r="F588">
        <v>1.58E-3</v>
      </c>
      <c r="G588" t="s">
        <v>341</v>
      </c>
      <c r="H588" t="s">
        <v>380</v>
      </c>
      <c r="I588" t="str">
        <f t="shared" si="9"/>
        <v>HG_01_D07</v>
      </c>
      <c r="J588" t="s">
        <v>529</v>
      </c>
      <c r="L588">
        <v>1</v>
      </c>
      <c r="M588" t="s">
        <v>424</v>
      </c>
    </row>
    <row r="589" spans="1:13" x14ac:dyDescent="0.25">
      <c r="A589" t="s">
        <v>313</v>
      </c>
      <c r="B589" s="60">
        <v>45056</v>
      </c>
      <c r="C589" t="s">
        <v>322</v>
      </c>
      <c r="D589">
        <v>4</v>
      </c>
      <c r="E589">
        <v>2507.576</v>
      </c>
      <c r="F589">
        <v>1.4499999999999999E-3</v>
      </c>
      <c r="G589" t="s">
        <v>341</v>
      </c>
      <c r="H589" t="s">
        <v>381</v>
      </c>
      <c r="I589" t="str">
        <f t="shared" si="9"/>
        <v>HG_01_D08</v>
      </c>
      <c r="J589" t="s">
        <v>529</v>
      </c>
      <c r="L589">
        <v>1</v>
      </c>
      <c r="M589" t="s">
        <v>424</v>
      </c>
    </row>
    <row r="590" spans="1:13" x14ac:dyDescent="0.25">
      <c r="A590" t="s">
        <v>313</v>
      </c>
      <c r="B590" s="60">
        <v>45056</v>
      </c>
      <c r="C590" t="s">
        <v>322</v>
      </c>
      <c r="D590">
        <v>5</v>
      </c>
      <c r="E590">
        <v>2142.694</v>
      </c>
      <c r="F590">
        <v>6.09999999999999E-4</v>
      </c>
      <c r="G590" t="s">
        <v>341</v>
      </c>
      <c r="H590" t="s">
        <v>382</v>
      </c>
      <c r="I590" t="str">
        <f t="shared" si="9"/>
        <v>HG_01_D09</v>
      </c>
      <c r="J590" t="s">
        <v>529</v>
      </c>
      <c r="L590">
        <v>1</v>
      </c>
      <c r="M590" t="s">
        <v>424</v>
      </c>
    </row>
    <row r="591" spans="1:13" x14ac:dyDescent="0.25">
      <c r="A591" t="s">
        <v>313</v>
      </c>
      <c r="B591" s="60">
        <v>45056</v>
      </c>
      <c r="C591" t="s">
        <v>322</v>
      </c>
      <c r="D591">
        <v>6</v>
      </c>
      <c r="E591">
        <v>2050.337</v>
      </c>
      <c r="F591">
        <v>8.5999999999999998E-4</v>
      </c>
      <c r="G591" t="s">
        <v>341</v>
      </c>
      <c r="H591" t="s">
        <v>147</v>
      </c>
      <c r="I591" t="str">
        <f t="shared" si="9"/>
        <v>HG_01_D10</v>
      </c>
      <c r="J591" t="s">
        <v>529</v>
      </c>
      <c r="L591">
        <v>1</v>
      </c>
      <c r="M591" t="s">
        <v>424</v>
      </c>
    </row>
    <row r="592" spans="1:13" x14ac:dyDescent="0.25">
      <c r="A592" t="s">
        <v>313</v>
      </c>
      <c r="B592" s="60">
        <v>45056</v>
      </c>
      <c r="C592" t="s">
        <v>322</v>
      </c>
      <c r="D592">
        <v>7</v>
      </c>
      <c r="E592">
        <v>1755.4559999999999</v>
      </c>
      <c r="F592">
        <v>9.6999999999999897E-4</v>
      </c>
      <c r="G592" t="s">
        <v>341</v>
      </c>
      <c r="H592" t="s">
        <v>148</v>
      </c>
      <c r="I592" t="str">
        <f t="shared" si="9"/>
        <v>HG_01_D11</v>
      </c>
      <c r="J592" t="s">
        <v>529</v>
      </c>
      <c r="L592">
        <v>1</v>
      </c>
      <c r="M592" t="s">
        <v>424</v>
      </c>
    </row>
    <row r="593" spans="1:13" x14ac:dyDescent="0.25">
      <c r="A593" t="s">
        <v>313</v>
      </c>
      <c r="B593" s="60">
        <v>45056</v>
      </c>
      <c r="C593" t="s">
        <v>322</v>
      </c>
      <c r="D593">
        <v>8</v>
      </c>
      <c r="E593">
        <v>1318.087</v>
      </c>
      <c r="F593">
        <v>6.5000000000000095E-4</v>
      </c>
      <c r="G593" t="s">
        <v>341</v>
      </c>
      <c r="H593" t="s">
        <v>149</v>
      </c>
      <c r="I593" t="str">
        <f t="shared" si="9"/>
        <v>HG_01_D12</v>
      </c>
      <c r="J593" t="s">
        <v>529</v>
      </c>
      <c r="L593">
        <v>1</v>
      </c>
      <c r="M593" t="s">
        <v>424</v>
      </c>
    </row>
    <row r="594" spans="1:13" x14ac:dyDescent="0.25">
      <c r="A594" t="s">
        <v>313</v>
      </c>
      <c r="B594" s="60">
        <v>45056</v>
      </c>
      <c r="C594" t="s">
        <v>322</v>
      </c>
      <c r="D594">
        <v>9</v>
      </c>
      <c r="E594">
        <v>1127.933</v>
      </c>
      <c r="F594">
        <v>6.09999999999999E-4</v>
      </c>
      <c r="G594" t="s">
        <v>341</v>
      </c>
      <c r="H594" t="s">
        <v>347</v>
      </c>
      <c r="I594" t="str">
        <f t="shared" si="9"/>
        <v>HG_01_E01</v>
      </c>
      <c r="J594" t="s">
        <v>529</v>
      </c>
      <c r="L594">
        <v>1</v>
      </c>
      <c r="M594" t="s">
        <v>424</v>
      </c>
    </row>
    <row r="595" spans="1:13" x14ac:dyDescent="0.25">
      <c r="A595" t="s">
        <v>313</v>
      </c>
      <c r="B595" s="60">
        <v>45056</v>
      </c>
      <c r="C595" t="s">
        <v>322</v>
      </c>
      <c r="D595">
        <v>10</v>
      </c>
      <c r="E595">
        <v>804.30799999999999</v>
      </c>
      <c r="F595">
        <v>4.5000000000000199E-4</v>
      </c>
      <c r="G595" t="s">
        <v>341</v>
      </c>
      <c r="H595" t="s">
        <v>352</v>
      </c>
      <c r="I595" t="str">
        <f t="shared" si="9"/>
        <v>HG_01_E02</v>
      </c>
      <c r="J595" t="s">
        <v>529</v>
      </c>
      <c r="L595">
        <v>1</v>
      </c>
      <c r="M595" t="s">
        <v>424</v>
      </c>
    </row>
    <row r="596" spans="1:13" x14ac:dyDescent="0.25">
      <c r="A596" t="s">
        <v>313</v>
      </c>
      <c r="B596" s="60">
        <v>45056</v>
      </c>
      <c r="C596" t="s">
        <v>322</v>
      </c>
      <c r="D596">
        <v>11</v>
      </c>
      <c r="E596">
        <v>358.30599999999998</v>
      </c>
      <c r="F596">
        <v>8.9999999999999802E-5</v>
      </c>
      <c r="G596" t="s">
        <v>427</v>
      </c>
      <c r="H596" t="s">
        <v>353</v>
      </c>
      <c r="I596" t="str">
        <f t="shared" si="9"/>
        <v>PB_C_02_B01</v>
      </c>
      <c r="J596" t="s">
        <v>420</v>
      </c>
      <c r="L596">
        <v>1</v>
      </c>
      <c r="M596" t="s">
        <v>423</v>
      </c>
    </row>
    <row r="597" spans="1:13" x14ac:dyDescent="0.25">
      <c r="A597" t="s">
        <v>310</v>
      </c>
      <c r="B597" s="60">
        <v>45056</v>
      </c>
      <c r="C597" t="s">
        <v>323</v>
      </c>
      <c r="D597">
        <v>2</v>
      </c>
      <c r="E597">
        <v>4834.1220000000003</v>
      </c>
      <c r="F597">
        <v>2.5699999999999998E-3</v>
      </c>
      <c r="G597" t="s">
        <v>341</v>
      </c>
      <c r="H597" t="s">
        <v>359</v>
      </c>
      <c r="I597" t="str">
        <f t="shared" si="9"/>
        <v>HG_01_E04</v>
      </c>
      <c r="J597" t="s">
        <v>419</v>
      </c>
      <c r="L597">
        <v>1</v>
      </c>
      <c r="M597" t="s">
        <v>424</v>
      </c>
    </row>
    <row r="598" spans="1:13" x14ac:dyDescent="0.25">
      <c r="A598" t="s">
        <v>310</v>
      </c>
      <c r="B598" s="60">
        <v>45056</v>
      </c>
      <c r="C598" t="s">
        <v>323</v>
      </c>
      <c r="D598">
        <v>3</v>
      </c>
      <c r="E598">
        <v>4016.7190000000001</v>
      </c>
      <c r="F598">
        <v>4.5799999999999999E-3</v>
      </c>
      <c r="G598" t="s">
        <v>341</v>
      </c>
      <c r="H598" t="s">
        <v>363</v>
      </c>
      <c r="I598" t="str">
        <f t="shared" si="9"/>
        <v>HG_01_E05</v>
      </c>
      <c r="J598" t="s">
        <v>529</v>
      </c>
      <c r="L598">
        <v>1</v>
      </c>
      <c r="M598" t="s">
        <v>424</v>
      </c>
    </row>
    <row r="599" spans="1:13" x14ac:dyDescent="0.25">
      <c r="A599" t="s">
        <v>310</v>
      </c>
      <c r="B599" s="60">
        <v>45056</v>
      </c>
      <c r="C599" t="s">
        <v>323</v>
      </c>
      <c r="D599">
        <v>4</v>
      </c>
      <c r="E599">
        <v>3060.8969999999999</v>
      </c>
      <c r="F599">
        <v>2.2200000000000002E-3</v>
      </c>
      <c r="G599" t="s">
        <v>341</v>
      </c>
      <c r="H599" t="s">
        <v>367</v>
      </c>
      <c r="I599" t="str">
        <f t="shared" si="9"/>
        <v>HG_01_E06</v>
      </c>
      <c r="J599" t="s">
        <v>529</v>
      </c>
      <c r="L599">
        <v>1</v>
      </c>
      <c r="M599" t="s">
        <v>424</v>
      </c>
    </row>
    <row r="600" spans="1:13" x14ac:dyDescent="0.25">
      <c r="A600" t="s">
        <v>310</v>
      </c>
      <c r="B600" s="60">
        <v>45056</v>
      </c>
      <c r="C600" t="s">
        <v>323</v>
      </c>
      <c r="D600">
        <v>5</v>
      </c>
      <c r="E600">
        <v>2681.2139999999999</v>
      </c>
      <c r="F600">
        <v>2.4299999999999999E-3</v>
      </c>
      <c r="G600" t="s">
        <v>341</v>
      </c>
      <c r="H600" t="s">
        <v>371</v>
      </c>
      <c r="I600" t="str">
        <f t="shared" si="9"/>
        <v>HG_01_E07</v>
      </c>
      <c r="J600" t="s">
        <v>529</v>
      </c>
      <c r="L600">
        <v>1</v>
      </c>
      <c r="M600" t="s">
        <v>424</v>
      </c>
    </row>
    <row r="601" spans="1:13" x14ac:dyDescent="0.25">
      <c r="A601" t="s">
        <v>310</v>
      </c>
      <c r="B601" s="60">
        <v>45056</v>
      </c>
      <c r="C601" t="s">
        <v>323</v>
      </c>
      <c r="D601">
        <v>6</v>
      </c>
      <c r="E601">
        <v>2284.0120000000002</v>
      </c>
      <c r="F601">
        <v>1.06E-3</v>
      </c>
      <c r="G601" t="s">
        <v>341</v>
      </c>
      <c r="H601" t="s">
        <v>373</v>
      </c>
      <c r="I601" t="str">
        <f t="shared" si="9"/>
        <v>HG_01_E08</v>
      </c>
      <c r="J601" t="s">
        <v>529</v>
      </c>
      <c r="L601">
        <v>1</v>
      </c>
      <c r="M601" t="s">
        <v>424</v>
      </c>
    </row>
    <row r="602" spans="1:13" x14ac:dyDescent="0.25">
      <c r="A602" t="s">
        <v>310</v>
      </c>
      <c r="B602" s="60">
        <v>45056</v>
      </c>
      <c r="C602" t="s">
        <v>323</v>
      </c>
      <c r="D602">
        <v>7</v>
      </c>
      <c r="E602">
        <v>1814.693</v>
      </c>
      <c r="F602">
        <v>8.3000000000000098E-4</v>
      </c>
      <c r="G602" t="s">
        <v>341</v>
      </c>
      <c r="H602" t="s">
        <v>378</v>
      </c>
      <c r="I602" t="str">
        <f t="shared" si="9"/>
        <v>HG_01_E09</v>
      </c>
      <c r="J602" t="s">
        <v>529</v>
      </c>
      <c r="L602">
        <v>1</v>
      </c>
      <c r="M602" t="s">
        <v>424</v>
      </c>
    </row>
    <row r="603" spans="1:13" x14ac:dyDescent="0.25">
      <c r="A603" t="s">
        <v>310</v>
      </c>
      <c r="B603" s="60">
        <v>45056</v>
      </c>
      <c r="C603" t="s">
        <v>323</v>
      </c>
      <c r="D603">
        <v>8</v>
      </c>
      <c r="E603">
        <v>1553.5260000000001</v>
      </c>
      <c r="F603">
        <v>6.7000000000000002E-4</v>
      </c>
      <c r="G603" t="s">
        <v>341</v>
      </c>
      <c r="H603" t="s">
        <v>158</v>
      </c>
      <c r="I603" t="str">
        <f t="shared" si="9"/>
        <v>HG_01_E10</v>
      </c>
      <c r="J603" t="s">
        <v>529</v>
      </c>
      <c r="L603">
        <v>1</v>
      </c>
      <c r="M603" t="s">
        <v>424</v>
      </c>
    </row>
    <row r="604" spans="1:13" x14ac:dyDescent="0.25">
      <c r="A604" t="s">
        <v>310</v>
      </c>
      <c r="B604" s="60">
        <v>45056</v>
      </c>
      <c r="C604" t="s">
        <v>323</v>
      </c>
      <c r="D604">
        <v>9</v>
      </c>
      <c r="E604">
        <v>1238.127</v>
      </c>
      <c r="F604">
        <v>4.2999999999999999E-4</v>
      </c>
      <c r="G604" t="s">
        <v>341</v>
      </c>
      <c r="H604" t="s">
        <v>159</v>
      </c>
      <c r="I604" t="str">
        <f t="shared" si="9"/>
        <v>HG_01_E11</v>
      </c>
      <c r="J604" t="s">
        <v>529</v>
      </c>
      <c r="L604">
        <v>1</v>
      </c>
      <c r="M604" t="s">
        <v>424</v>
      </c>
    </row>
    <row r="605" spans="1:13" x14ac:dyDescent="0.25">
      <c r="A605" t="s">
        <v>310</v>
      </c>
      <c r="B605" s="60">
        <v>45056</v>
      </c>
      <c r="C605" t="s">
        <v>323</v>
      </c>
      <c r="D605">
        <v>10</v>
      </c>
      <c r="E605">
        <v>1030.9380000000001</v>
      </c>
      <c r="F605">
        <v>3.4000000000000002E-4</v>
      </c>
      <c r="G605" t="s">
        <v>341</v>
      </c>
      <c r="H605" t="s">
        <v>160</v>
      </c>
      <c r="I605" t="str">
        <f t="shared" si="9"/>
        <v>HG_01_E12</v>
      </c>
      <c r="J605" t="s">
        <v>529</v>
      </c>
      <c r="L605">
        <v>1</v>
      </c>
      <c r="M605" t="s">
        <v>424</v>
      </c>
    </row>
    <row r="606" spans="1:13" x14ac:dyDescent="0.25">
      <c r="A606" t="s">
        <v>310</v>
      </c>
      <c r="B606" s="60">
        <v>45056</v>
      </c>
      <c r="C606" t="s">
        <v>323</v>
      </c>
      <c r="D606">
        <v>11</v>
      </c>
      <c r="E606">
        <v>827.16800000000001</v>
      </c>
      <c r="F606">
        <v>1.6000000000000001E-4</v>
      </c>
      <c r="G606" t="s">
        <v>341</v>
      </c>
      <c r="H606" t="s">
        <v>395</v>
      </c>
      <c r="I606" t="str">
        <f t="shared" si="9"/>
        <v>HG_01_F01</v>
      </c>
      <c r="J606" t="s">
        <v>529</v>
      </c>
      <c r="L606">
        <v>1</v>
      </c>
      <c r="M606" t="s">
        <v>424</v>
      </c>
    </row>
    <row r="607" spans="1:13" x14ac:dyDescent="0.25">
      <c r="A607" t="s">
        <v>310</v>
      </c>
      <c r="B607" s="60">
        <v>45056</v>
      </c>
      <c r="C607" t="s">
        <v>323</v>
      </c>
      <c r="D607">
        <v>1</v>
      </c>
      <c r="F607">
        <v>2.47E-3</v>
      </c>
      <c r="G607" t="s">
        <v>341</v>
      </c>
      <c r="H607" t="s">
        <v>354</v>
      </c>
      <c r="I607" t="str">
        <f t="shared" si="9"/>
        <v>HG_01_E03</v>
      </c>
      <c r="J607" t="s">
        <v>418</v>
      </c>
      <c r="K607" t="s">
        <v>156</v>
      </c>
      <c r="L607">
        <v>1</v>
      </c>
      <c r="M607" t="s">
        <v>424</v>
      </c>
    </row>
    <row r="608" spans="1:13" x14ac:dyDescent="0.25">
      <c r="A608" t="s">
        <v>310</v>
      </c>
      <c r="B608" s="60">
        <v>45056</v>
      </c>
      <c r="C608" t="s">
        <v>323</v>
      </c>
      <c r="D608">
        <v>12</v>
      </c>
      <c r="G608" t="s">
        <v>112</v>
      </c>
      <c r="H608" t="s">
        <v>112</v>
      </c>
      <c r="I608" t="str">
        <f t="shared" si="9"/>
        <v>NA_NA</v>
      </c>
      <c r="K608" t="s">
        <v>324</v>
      </c>
      <c r="L608">
        <v>1</v>
      </c>
      <c r="M608" t="s">
        <v>424</v>
      </c>
    </row>
    <row r="609" spans="1:13" x14ac:dyDescent="0.25">
      <c r="A609" t="s">
        <v>311</v>
      </c>
      <c r="B609" s="60">
        <v>45056</v>
      </c>
      <c r="C609" t="s">
        <v>325</v>
      </c>
      <c r="D609">
        <v>1</v>
      </c>
      <c r="E609">
        <v>5481.0950000000003</v>
      </c>
      <c r="F609">
        <v>3.3E-4</v>
      </c>
      <c r="G609" t="s">
        <v>341</v>
      </c>
      <c r="H609" t="s">
        <v>399</v>
      </c>
      <c r="I609" t="str">
        <f t="shared" si="9"/>
        <v>HG_01_F02</v>
      </c>
      <c r="J609" t="s">
        <v>418</v>
      </c>
      <c r="L609">
        <v>1</v>
      </c>
      <c r="M609" t="s">
        <v>424</v>
      </c>
    </row>
    <row r="610" spans="1:13" x14ac:dyDescent="0.25">
      <c r="A610" t="s">
        <v>311</v>
      </c>
      <c r="B610" s="60">
        <v>45056</v>
      </c>
      <c r="C610" t="s">
        <v>325</v>
      </c>
      <c r="D610">
        <v>2</v>
      </c>
      <c r="E610">
        <v>3722.748</v>
      </c>
      <c r="F610">
        <v>1.34E-3</v>
      </c>
      <c r="G610" t="s">
        <v>341</v>
      </c>
      <c r="H610" t="s">
        <v>401</v>
      </c>
      <c r="I610" t="str">
        <f t="shared" si="9"/>
        <v>HG_01_F03</v>
      </c>
      <c r="J610" t="s">
        <v>419</v>
      </c>
      <c r="L610">
        <v>1</v>
      </c>
      <c r="M610" t="s">
        <v>424</v>
      </c>
    </row>
    <row r="611" spans="1:13" x14ac:dyDescent="0.25">
      <c r="A611" t="s">
        <v>311</v>
      </c>
      <c r="B611" s="60">
        <v>45056</v>
      </c>
      <c r="C611" t="s">
        <v>325</v>
      </c>
      <c r="D611">
        <v>3</v>
      </c>
      <c r="E611">
        <v>3255.7049999999999</v>
      </c>
      <c r="F611">
        <v>2.0300000000000001E-3</v>
      </c>
      <c r="G611" t="s">
        <v>341</v>
      </c>
      <c r="H611" t="s">
        <v>402</v>
      </c>
      <c r="I611" t="str">
        <f t="shared" si="9"/>
        <v>HG_01_F04</v>
      </c>
      <c r="J611" t="s">
        <v>529</v>
      </c>
      <c r="L611">
        <v>1</v>
      </c>
      <c r="M611" t="s">
        <v>424</v>
      </c>
    </row>
    <row r="612" spans="1:13" x14ac:dyDescent="0.25">
      <c r="A612" t="s">
        <v>311</v>
      </c>
      <c r="B612" s="60">
        <v>45056</v>
      </c>
      <c r="C612" t="s">
        <v>325</v>
      </c>
      <c r="D612">
        <v>4</v>
      </c>
      <c r="E612">
        <v>2875.6469999999999</v>
      </c>
      <c r="F612">
        <v>1.5499999999999999E-3</v>
      </c>
      <c r="G612" t="s">
        <v>341</v>
      </c>
      <c r="H612" t="s">
        <v>403</v>
      </c>
      <c r="I612" t="str">
        <f t="shared" si="9"/>
        <v>HG_01_F05</v>
      </c>
      <c r="J612" t="s">
        <v>529</v>
      </c>
      <c r="L612">
        <v>1</v>
      </c>
      <c r="M612" t="s">
        <v>424</v>
      </c>
    </row>
    <row r="613" spans="1:13" x14ac:dyDescent="0.25">
      <c r="A613" t="s">
        <v>311</v>
      </c>
      <c r="B613" s="60">
        <v>45056</v>
      </c>
      <c r="C613" t="s">
        <v>325</v>
      </c>
      <c r="D613">
        <v>5</v>
      </c>
      <c r="E613">
        <v>2306.607</v>
      </c>
      <c r="F613">
        <v>9.20000000000001E-4</v>
      </c>
      <c r="G613" t="s">
        <v>341</v>
      </c>
      <c r="H613" t="s">
        <v>404</v>
      </c>
      <c r="I613" t="str">
        <f t="shared" si="9"/>
        <v>HG_01_F06</v>
      </c>
      <c r="J613" t="s">
        <v>529</v>
      </c>
      <c r="L613">
        <v>1</v>
      </c>
      <c r="M613" t="s">
        <v>424</v>
      </c>
    </row>
    <row r="614" spans="1:13" x14ac:dyDescent="0.25">
      <c r="A614" t="s">
        <v>311</v>
      </c>
      <c r="B614" s="60">
        <v>45056</v>
      </c>
      <c r="C614" t="s">
        <v>325</v>
      </c>
      <c r="D614">
        <v>6</v>
      </c>
      <c r="E614">
        <v>2078.107</v>
      </c>
      <c r="F614">
        <v>1.6900000000000001E-3</v>
      </c>
      <c r="G614" t="s">
        <v>341</v>
      </c>
      <c r="H614" t="s">
        <v>386</v>
      </c>
      <c r="I614" t="str">
        <f t="shared" si="9"/>
        <v>HG_01_F07</v>
      </c>
      <c r="J614" t="s">
        <v>529</v>
      </c>
      <c r="L614">
        <v>1</v>
      </c>
      <c r="M614" t="s">
        <v>424</v>
      </c>
    </row>
    <row r="615" spans="1:13" x14ac:dyDescent="0.25">
      <c r="A615" t="s">
        <v>311</v>
      </c>
      <c r="B615" s="60">
        <v>45056</v>
      </c>
      <c r="C615" t="s">
        <v>325</v>
      </c>
      <c r="D615">
        <v>7</v>
      </c>
      <c r="E615">
        <v>1767.279</v>
      </c>
      <c r="F615">
        <v>1.1199999999999999E-3</v>
      </c>
      <c r="G615" t="s">
        <v>341</v>
      </c>
      <c r="H615" t="s">
        <v>387</v>
      </c>
      <c r="I615" t="str">
        <f t="shared" si="9"/>
        <v>HG_01_F08</v>
      </c>
      <c r="J615" t="s">
        <v>529</v>
      </c>
      <c r="L615">
        <v>1</v>
      </c>
      <c r="M615" t="s">
        <v>424</v>
      </c>
    </row>
    <row r="616" spans="1:13" x14ac:dyDescent="0.25">
      <c r="A616" t="s">
        <v>311</v>
      </c>
      <c r="B616" s="60">
        <v>45056</v>
      </c>
      <c r="C616" t="s">
        <v>325</v>
      </c>
      <c r="D616">
        <v>8</v>
      </c>
      <c r="E616">
        <v>1591.7</v>
      </c>
      <c r="F616">
        <v>6.40000000000002E-4</v>
      </c>
      <c r="G616" t="s">
        <v>341</v>
      </c>
      <c r="H616" t="s">
        <v>388</v>
      </c>
      <c r="I616" t="str">
        <f t="shared" si="9"/>
        <v>HG_01_F09</v>
      </c>
      <c r="J616" t="s">
        <v>529</v>
      </c>
      <c r="L616">
        <v>1</v>
      </c>
      <c r="M616" t="s">
        <v>424</v>
      </c>
    </row>
    <row r="617" spans="1:13" x14ac:dyDescent="0.25">
      <c r="A617" t="s">
        <v>311</v>
      </c>
      <c r="B617" s="60">
        <v>45056</v>
      </c>
      <c r="C617" t="s">
        <v>325</v>
      </c>
      <c r="D617">
        <v>9</v>
      </c>
      <c r="E617">
        <v>1345.807</v>
      </c>
      <c r="F617">
        <v>3.8000000000000203E-4</v>
      </c>
      <c r="G617" t="s">
        <v>341</v>
      </c>
      <c r="H617" t="s">
        <v>167</v>
      </c>
      <c r="I617" t="str">
        <f t="shared" si="9"/>
        <v>HG_01_F10</v>
      </c>
      <c r="J617" t="s">
        <v>529</v>
      </c>
      <c r="L617">
        <v>1</v>
      </c>
      <c r="M617" t="s">
        <v>424</v>
      </c>
    </row>
    <row r="618" spans="1:13" x14ac:dyDescent="0.25">
      <c r="A618" t="s">
        <v>311</v>
      </c>
      <c r="B618" s="60">
        <v>45056</v>
      </c>
      <c r="C618" t="s">
        <v>325</v>
      </c>
      <c r="D618">
        <v>10</v>
      </c>
      <c r="E618">
        <v>1236.1420000000001</v>
      </c>
      <c r="F618">
        <v>4.0000000000000099E-4</v>
      </c>
      <c r="G618" t="s">
        <v>341</v>
      </c>
      <c r="H618" t="s">
        <v>168</v>
      </c>
      <c r="I618" t="str">
        <f t="shared" si="9"/>
        <v>HG_01_F11</v>
      </c>
      <c r="J618" t="s">
        <v>529</v>
      </c>
      <c r="L618">
        <v>1</v>
      </c>
      <c r="M618" t="s">
        <v>424</v>
      </c>
    </row>
    <row r="619" spans="1:13" x14ac:dyDescent="0.25">
      <c r="A619" t="s">
        <v>311</v>
      </c>
      <c r="B619" s="60">
        <v>45056</v>
      </c>
      <c r="C619" t="s">
        <v>325</v>
      </c>
      <c r="D619">
        <v>11</v>
      </c>
      <c r="E619">
        <v>994.14300000000003</v>
      </c>
      <c r="F619">
        <v>1.8000000000000001E-4</v>
      </c>
      <c r="G619" t="s">
        <v>341</v>
      </c>
      <c r="H619" t="s">
        <v>169</v>
      </c>
      <c r="I619" t="str">
        <f t="shared" si="9"/>
        <v>HG_01_F12</v>
      </c>
      <c r="J619" t="s">
        <v>529</v>
      </c>
      <c r="L619">
        <v>1</v>
      </c>
      <c r="M619" t="s">
        <v>424</v>
      </c>
    </row>
    <row r="620" spans="1:13" x14ac:dyDescent="0.25">
      <c r="A620" t="s">
        <v>311</v>
      </c>
      <c r="B620" s="60">
        <v>45056</v>
      </c>
      <c r="C620" t="s">
        <v>325</v>
      </c>
      <c r="D620">
        <v>12</v>
      </c>
      <c r="E620">
        <v>280.20999999999998</v>
      </c>
      <c r="F620">
        <v>8.0000000000000196E-5</v>
      </c>
      <c r="G620" t="s">
        <v>427</v>
      </c>
      <c r="H620" t="s">
        <v>355</v>
      </c>
      <c r="I620" t="str">
        <f t="shared" si="9"/>
        <v>PB_C_02_B02</v>
      </c>
      <c r="J620" t="s">
        <v>420</v>
      </c>
      <c r="L620">
        <v>1</v>
      </c>
      <c r="M620" t="s">
        <v>423</v>
      </c>
    </row>
    <row r="621" spans="1:13" x14ac:dyDescent="0.25">
      <c r="A621" t="s">
        <v>308</v>
      </c>
      <c r="B621" s="60">
        <v>45056</v>
      </c>
      <c r="C621" t="s">
        <v>326</v>
      </c>
      <c r="D621">
        <v>1</v>
      </c>
      <c r="E621">
        <v>5460.2709999999997</v>
      </c>
      <c r="F621">
        <v>7.7999999999999901E-4</v>
      </c>
      <c r="G621" t="s">
        <v>341</v>
      </c>
      <c r="H621" t="s">
        <v>389</v>
      </c>
      <c r="I621" t="str">
        <f t="shared" si="9"/>
        <v>HG_01_G01</v>
      </c>
      <c r="J621" t="s">
        <v>418</v>
      </c>
      <c r="L621">
        <v>1</v>
      </c>
      <c r="M621" t="s">
        <v>424</v>
      </c>
    </row>
    <row r="622" spans="1:13" x14ac:dyDescent="0.25">
      <c r="A622" t="s">
        <v>308</v>
      </c>
      <c r="B622" s="60">
        <v>45056</v>
      </c>
      <c r="C622" t="s">
        <v>326</v>
      </c>
      <c r="D622">
        <v>2</v>
      </c>
      <c r="E622">
        <v>3026.4490000000001</v>
      </c>
      <c r="F622">
        <v>1.39E-3</v>
      </c>
      <c r="G622" t="s">
        <v>341</v>
      </c>
      <c r="H622" t="s">
        <v>390</v>
      </c>
      <c r="I622" t="str">
        <f t="shared" si="9"/>
        <v>HG_01_G02</v>
      </c>
      <c r="J622" t="s">
        <v>419</v>
      </c>
      <c r="L622">
        <v>1</v>
      </c>
      <c r="M622" t="s">
        <v>424</v>
      </c>
    </row>
    <row r="623" spans="1:13" x14ac:dyDescent="0.25">
      <c r="A623" t="s">
        <v>308</v>
      </c>
      <c r="B623" s="60">
        <v>45056</v>
      </c>
      <c r="C623" t="s">
        <v>326</v>
      </c>
      <c r="D623">
        <v>3</v>
      </c>
      <c r="E623">
        <v>2546.328</v>
      </c>
      <c r="F623">
        <v>1.41E-3</v>
      </c>
      <c r="G623" t="s">
        <v>341</v>
      </c>
      <c r="H623" t="s">
        <v>391</v>
      </c>
      <c r="I623" t="str">
        <f t="shared" si="9"/>
        <v>HG_01_G03</v>
      </c>
      <c r="J623" t="s">
        <v>529</v>
      </c>
      <c r="L623">
        <v>1</v>
      </c>
      <c r="M623" t="s">
        <v>424</v>
      </c>
    </row>
    <row r="624" spans="1:13" x14ac:dyDescent="0.25">
      <c r="A624" t="s">
        <v>308</v>
      </c>
      <c r="B624" s="60">
        <v>45056</v>
      </c>
      <c r="C624" t="s">
        <v>326</v>
      </c>
      <c r="D624">
        <v>4</v>
      </c>
      <c r="E624">
        <v>2156.1869999999999</v>
      </c>
      <c r="F624">
        <v>1.08E-3</v>
      </c>
      <c r="G624" t="s">
        <v>341</v>
      </c>
      <c r="H624" t="s">
        <v>392</v>
      </c>
      <c r="I624" t="str">
        <f t="shared" si="9"/>
        <v>HG_01_G04</v>
      </c>
      <c r="J624" t="s">
        <v>529</v>
      </c>
      <c r="L624">
        <v>1</v>
      </c>
      <c r="M624" t="s">
        <v>424</v>
      </c>
    </row>
    <row r="625" spans="1:13" x14ac:dyDescent="0.25">
      <c r="A625" t="s">
        <v>308</v>
      </c>
      <c r="B625" s="60">
        <v>45056</v>
      </c>
      <c r="C625" t="s">
        <v>326</v>
      </c>
      <c r="D625">
        <v>5</v>
      </c>
      <c r="E625">
        <v>1919.1559999999999</v>
      </c>
      <c r="F625">
        <v>7.0000000000000303E-4</v>
      </c>
      <c r="G625" t="s">
        <v>341</v>
      </c>
      <c r="H625" t="s">
        <v>393</v>
      </c>
      <c r="I625" t="str">
        <f t="shared" si="9"/>
        <v>HG_01_G05</v>
      </c>
      <c r="J625" t="s">
        <v>529</v>
      </c>
      <c r="L625">
        <v>1</v>
      </c>
      <c r="M625" t="s">
        <v>424</v>
      </c>
    </row>
    <row r="626" spans="1:13" x14ac:dyDescent="0.25">
      <c r="A626" t="s">
        <v>308</v>
      </c>
      <c r="B626" s="60">
        <v>45056</v>
      </c>
      <c r="C626" t="s">
        <v>326</v>
      </c>
      <c r="D626">
        <v>6</v>
      </c>
      <c r="E626">
        <v>1778.972</v>
      </c>
      <c r="F626">
        <v>5.9000000000000003E-4</v>
      </c>
      <c r="G626" t="s">
        <v>341</v>
      </c>
      <c r="H626" t="s">
        <v>394</v>
      </c>
      <c r="I626" t="str">
        <f t="shared" si="9"/>
        <v>HG_01_G06</v>
      </c>
      <c r="J626" t="s">
        <v>529</v>
      </c>
      <c r="L626">
        <v>1</v>
      </c>
      <c r="M626" t="s">
        <v>424</v>
      </c>
    </row>
    <row r="627" spans="1:13" x14ac:dyDescent="0.25">
      <c r="A627" t="s">
        <v>308</v>
      </c>
      <c r="B627" s="60">
        <v>45056</v>
      </c>
      <c r="C627" t="s">
        <v>326</v>
      </c>
      <c r="D627">
        <v>7</v>
      </c>
      <c r="E627">
        <v>1628.3689999999999</v>
      </c>
      <c r="F627">
        <v>7.6999999999999996E-4</v>
      </c>
      <c r="G627" t="s">
        <v>341</v>
      </c>
      <c r="H627" t="s">
        <v>396</v>
      </c>
      <c r="I627" t="str">
        <f t="shared" si="9"/>
        <v>HG_01_G07</v>
      </c>
      <c r="J627" t="s">
        <v>529</v>
      </c>
      <c r="L627">
        <v>1</v>
      </c>
      <c r="M627" t="s">
        <v>424</v>
      </c>
    </row>
    <row r="628" spans="1:13" x14ac:dyDescent="0.25">
      <c r="A628" t="s">
        <v>308</v>
      </c>
      <c r="B628" s="60">
        <v>45056</v>
      </c>
      <c r="C628" t="s">
        <v>326</v>
      </c>
      <c r="D628">
        <v>8</v>
      </c>
      <c r="E628">
        <v>1370.739</v>
      </c>
      <c r="F628">
        <v>4.3999999999999899E-4</v>
      </c>
      <c r="G628" t="s">
        <v>341</v>
      </c>
      <c r="H628" t="s">
        <v>397</v>
      </c>
      <c r="I628" t="str">
        <f t="shared" si="9"/>
        <v>HG_01_G08</v>
      </c>
      <c r="J628" t="s">
        <v>529</v>
      </c>
      <c r="L628">
        <v>1</v>
      </c>
      <c r="M628" t="s">
        <v>424</v>
      </c>
    </row>
    <row r="629" spans="1:13" x14ac:dyDescent="0.25">
      <c r="A629" t="s">
        <v>308</v>
      </c>
      <c r="B629" s="60">
        <v>45056</v>
      </c>
      <c r="C629" t="s">
        <v>326</v>
      </c>
      <c r="D629">
        <v>9</v>
      </c>
      <c r="E629">
        <v>1203.3879999999999</v>
      </c>
      <c r="F629">
        <v>5.5000000000000198E-4</v>
      </c>
      <c r="G629" t="s">
        <v>341</v>
      </c>
      <c r="H629" t="s">
        <v>398</v>
      </c>
      <c r="I629" t="str">
        <f t="shared" si="9"/>
        <v>HG_01_G09</v>
      </c>
      <c r="J629" t="s">
        <v>529</v>
      </c>
      <c r="L629">
        <v>1</v>
      </c>
      <c r="M629" t="s">
        <v>424</v>
      </c>
    </row>
    <row r="630" spans="1:13" x14ac:dyDescent="0.25">
      <c r="A630" t="s">
        <v>308</v>
      </c>
      <c r="B630" s="60">
        <v>45056</v>
      </c>
      <c r="C630" t="s">
        <v>326</v>
      </c>
      <c r="D630">
        <v>10</v>
      </c>
      <c r="E630">
        <v>804.07</v>
      </c>
      <c r="F630">
        <v>3.8999999999999799E-4</v>
      </c>
      <c r="G630" t="s">
        <v>341</v>
      </c>
      <c r="H630" t="s">
        <v>170</v>
      </c>
      <c r="I630" t="str">
        <f t="shared" si="9"/>
        <v>HG_01_G10</v>
      </c>
      <c r="J630" t="s">
        <v>529</v>
      </c>
      <c r="L630">
        <v>1</v>
      </c>
      <c r="M630" t="s">
        <v>424</v>
      </c>
    </row>
    <row r="631" spans="1:13" x14ac:dyDescent="0.25">
      <c r="A631" t="s">
        <v>308</v>
      </c>
      <c r="B631" s="60">
        <v>45056</v>
      </c>
      <c r="C631" t="s">
        <v>326</v>
      </c>
      <c r="D631">
        <v>11</v>
      </c>
      <c r="E631">
        <v>221.18899999999999</v>
      </c>
      <c r="F631">
        <v>2.09999999999998E-4</v>
      </c>
      <c r="G631" t="s">
        <v>427</v>
      </c>
      <c r="H631" t="s">
        <v>356</v>
      </c>
      <c r="I631" t="str">
        <f t="shared" si="9"/>
        <v>PB_C_02_B03</v>
      </c>
      <c r="J631" t="s">
        <v>420</v>
      </c>
      <c r="L631">
        <v>1</v>
      </c>
      <c r="M631" t="s">
        <v>423</v>
      </c>
    </row>
    <row r="632" spans="1:13" x14ac:dyDescent="0.25">
      <c r="A632" t="s">
        <v>315</v>
      </c>
      <c r="B632" s="60">
        <v>45056</v>
      </c>
      <c r="C632" t="s">
        <v>327</v>
      </c>
      <c r="D632">
        <v>2</v>
      </c>
      <c r="E632">
        <v>3006.1019999999999</v>
      </c>
      <c r="F632">
        <v>1.08E-3</v>
      </c>
      <c r="G632" t="s">
        <v>341</v>
      </c>
      <c r="H632" t="s">
        <v>172</v>
      </c>
      <c r="I632" t="str">
        <f t="shared" si="9"/>
        <v>HG_01_G12</v>
      </c>
      <c r="J632" t="s">
        <v>419</v>
      </c>
      <c r="L632">
        <v>1</v>
      </c>
      <c r="M632" t="s">
        <v>424</v>
      </c>
    </row>
    <row r="633" spans="1:13" x14ac:dyDescent="0.25">
      <c r="A633" t="s">
        <v>315</v>
      </c>
      <c r="B633" s="60">
        <v>45056</v>
      </c>
      <c r="C633" t="s">
        <v>327</v>
      </c>
      <c r="D633">
        <v>3</v>
      </c>
      <c r="E633">
        <v>2445.748</v>
      </c>
      <c r="F633">
        <v>1.48E-3</v>
      </c>
      <c r="G633" t="s">
        <v>341</v>
      </c>
      <c r="H633" t="s">
        <v>413</v>
      </c>
      <c r="I633" t="str">
        <f t="shared" si="9"/>
        <v>HG_01_H09</v>
      </c>
      <c r="J633" t="s">
        <v>529</v>
      </c>
      <c r="L633">
        <v>1</v>
      </c>
      <c r="M633" t="s">
        <v>424</v>
      </c>
    </row>
    <row r="634" spans="1:13" x14ac:dyDescent="0.25">
      <c r="A634" t="s">
        <v>315</v>
      </c>
      <c r="B634" s="60">
        <v>45056</v>
      </c>
      <c r="C634" t="s">
        <v>327</v>
      </c>
      <c r="D634">
        <v>4</v>
      </c>
      <c r="E634">
        <v>2047.6389999999999</v>
      </c>
      <c r="F634">
        <v>8.2000000000000096E-4</v>
      </c>
      <c r="G634" t="s">
        <v>341</v>
      </c>
      <c r="H634" t="s">
        <v>249</v>
      </c>
      <c r="I634" t="str">
        <f t="shared" si="9"/>
        <v>HG_01_H10</v>
      </c>
      <c r="J634" t="s">
        <v>529</v>
      </c>
      <c r="L634">
        <v>1</v>
      </c>
      <c r="M634" t="s">
        <v>424</v>
      </c>
    </row>
    <row r="635" spans="1:13" x14ac:dyDescent="0.25">
      <c r="A635" t="s">
        <v>315</v>
      </c>
      <c r="B635" s="60">
        <v>45056</v>
      </c>
      <c r="C635" t="s">
        <v>327</v>
      </c>
      <c r="D635">
        <v>5</v>
      </c>
      <c r="E635">
        <v>1742.3050000000001</v>
      </c>
      <c r="F635">
        <v>7.0999999999999904E-4</v>
      </c>
      <c r="G635" t="s">
        <v>341</v>
      </c>
      <c r="H635" t="s">
        <v>250</v>
      </c>
      <c r="I635" t="str">
        <f t="shared" si="9"/>
        <v>HG_01_H11</v>
      </c>
      <c r="J635" t="s">
        <v>529</v>
      </c>
      <c r="L635">
        <v>1</v>
      </c>
      <c r="M635" t="s">
        <v>424</v>
      </c>
    </row>
    <row r="636" spans="1:13" x14ac:dyDescent="0.25">
      <c r="A636" t="s">
        <v>315</v>
      </c>
      <c r="B636" s="60">
        <v>45056</v>
      </c>
      <c r="C636" t="s">
        <v>327</v>
      </c>
      <c r="D636">
        <v>6</v>
      </c>
      <c r="E636">
        <v>1519.501</v>
      </c>
      <c r="F636">
        <v>8.5999999999999998E-4</v>
      </c>
      <c r="G636" t="s">
        <v>341</v>
      </c>
      <c r="H636" t="s">
        <v>251</v>
      </c>
      <c r="I636" t="str">
        <f t="shared" si="9"/>
        <v>HG_01_H12</v>
      </c>
      <c r="J636" t="s">
        <v>529</v>
      </c>
      <c r="L636">
        <v>1</v>
      </c>
      <c r="M636" t="s">
        <v>424</v>
      </c>
    </row>
    <row r="637" spans="1:13" x14ac:dyDescent="0.25">
      <c r="A637" t="s">
        <v>315</v>
      </c>
      <c r="B637" s="60">
        <v>45056</v>
      </c>
      <c r="C637" t="s">
        <v>327</v>
      </c>
      <c r="D637">
        <v>7</v>
      </c>
      <c r="E637">
        <v>1095.3779999999999</v>
      </c>
      <c r="F637">
        <v>3.9000000000000102E-4</v>
      </c>
      <c r="G637" t="s">
        <v>338</v>
      </c>
      <c r="H637" t="s">
        <v>133</v>
      </c>
      <c r="I637" t="str">
        <f t="shared" si="9"/>
        <v>ST_A_01_C10</v>
      </c>
      <c r="J637" t="s">
        <v>529</v>
      </c>
      <c r="L637">
        <v>1</v>
      </c>
      <c r="M637" t="s">
        <v>424</v>
      </c>
    </row>
    <row r="638" spans="1:13" x14ac:dyDescent="0.25">
      <c r="A638" t="s">
        <v>315</v>
      </c>
      <c r="B638" s="60">
        <v>45056</v>
      </c>
      <c r="C638" t="s">
        <v>327</v>
      </c>
      <c r="D638">
        <v>8</v>
      </c>
      <c r="E638">
        <v>972.39599999999996</v>
      </c>
      <c r="F638">
        <v>5.59999999999998E-4</v>
      </c>
      <c r="G638" t="s">
        <v>338</v>
      </c>
      <c r="H638" t="s">
        <v>134</v>
      </c>
      <c r="I638" t="str">
        <f t="shared" si="9"/>
        <v>ST_A_01_C11</v>
      </c>
      <c r="J638" t="s">
        <v>529</v>
      </c>
      <c r="L638">
        <v>1</v>
      </c>
      <c r="M638" t="s">
        <v>424</v>
      </c>
    </row>
    <row r="639" spans="1:13" x14ac:dyDescent="0.25">
      <c r="A639" t="s">
        <v>315</v>
      </c>
      <c r="B639" s="60">
        <v>45056</v>
      </c>
      <c r="C639" t="s">
        <v>327</v>
      </c>
      <c r="D639">
        <v>9</v>
      </c>
      <c r="E639">
        <v>276.41899999999998</v>
      </c>
      <c r="F639">
        <v>9.0000000000003299E-5</v>
      </c>
      <c r="G639" t="s">
        <v>426</v>
      </c>
      <c r="H639" t="s">
        <v>346</v>
      </c>
      <c r="I639" t="str">
        <f t="shared" si="9"/>
        <v>PB_C_A_A05</v>
      </c>
      <c r="J639" t="s">
        <v>420</v>
      </c>
      <c r="L639">
        <v>1</v>
      </c>
      <c r="M639" t="s">
        <v>423</v>
      </c>
    </row>
    <row r="640" spans="1:13" x14ac:dyDescent="0.25">
      <c r="A640" t="s">
        <v>315</v>
      </c>
      <c r="B640" s="60">
        <v>45056</v>
      </c>
      <c r="C640" t="s">
        <v>327</v>
      </c>
      <c r="D640">
        <v>1</v>
      </c>
      <c r="F640">
        <v>6.5999999999999696E-4</v>
      </c>
      <c r="G640" t="s">
        <v>341</v>
      </c>
      <c r="H640" t="s">
        <v>171</v>
      </c>
      <c r="I640" t="str">
        <f t="shared" si="9"/>
        <v>HG_01_G11</v>
      </c>
      <c r="J640" t="s">
        <v>418</v>
      </c>
      <c r="K640" t="s">
        <v>156</v>
      </c>
      <c r="L640">
        <v>1</v>
      </c>
      <c r="M640" t="s">
        <v>424</v>
      </c>
    </row>
  </sheetData>
  <autoFilter ref="A1:M640" xr:uid="{258E325D-2AD8-4A47-B42A-7B34F969B9EE}">
    <sortState xmlns:xlrd2="http://schemas.microsoft.com/office/spreadsheetml/2017/richdata2" ref="A2:M640">
      <sortCondition ref="C1:C640"/>
    </sortState>
  </autoFilter>
  <sortState xmlns:xlrd2="http://schemas.microsoft.com/office/spreadsheetml/2017/richdata2" ref="A181:M547">
    <sortCondition ref="G2:G640"/>
    <sortCondition ref="H2:H6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overview_samples</vt:lpstr>
      <vt:lpstr>Overview R</vt:lpstr>
      <vt:lpstr>Ear Data</vt:lpstr>
      <vt:lpstr>Oto Lengths</vt:lpstr>
      <vt:lpstr>Edge Lengths</vt:lpstr>
      <vt:lpstr>Eye LabBook2</vt:lpstr>
    </vt:vector>
  </TitlesOfParts>
  <Company>NINA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Marie Tonstad</dc:creator>
  <cp:lastModifiedBy>Peter Betts</cp:lastModifiedBy>
  <cp:lastPrinted>2023-02-06T14:03:51Z</cp:lastPrinted>
  <dcterms:created xsi:type="dcterms:W3CDTF">2023-01-16T07:49:28Z</dcterms:created>
  <dcterms:modified xsi:type="dcterms:W3CDTF">2026-05-20T09:04:45Z</dcterms:modified>
</cp:coreProperties>
</file>